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465" windowWidth="28530" windowHeight="16275"/>
  </bookViews>
  <sheets>
    <sheet name="Rekapitulace stavby" sheetId="1" r:id="rId1"/>
    <sheet name="SO 01 - Údržba, opravy a ..." sheetId="2" r:id="rId2"/>
    <sheet name="VON - Vedlejší a ostatní ..." sheetId="3" r:id="rId3"/>
  </sheets>
  <definedNames>
    <definedName name="_xlnm._FilterDatabase" localSheetId="1" hidden="1">'SO 01 - Údržba, opravy a ...'!$C$81:$K$1148</definedName>
    <definedName name="_xlnm._FilterDatabase" localSheetId="2" hidden="1">'VON - Vedlejší a ostatní ...'!$C$79:$K$133</definedName>
    <definedName name="_xlnm.Print_Titles" localSheetId="0">'Rekapitulace stavby'!$52:$52</definedName>
    <definedName name="_xlnm.Print_Titles" localSheetId="1">'SO 01 - Údržba, opravy a ...'!$81:$81</definedName>
    <definedName name="_xlnm.Print_Titles" localSheetId="2">'VON - Vedlejší a ostatní ...'!$79:$79</definedName>
    <definedName name="_xlnm.Print_Area" localSheetId="0">'Rekapitulace stavby'!$D$4:$AO$36,'Rekapitulace stavby'!$C$42:$AQ$57</definedName>
    <definedName name="_xlnm.Print_Area" localSheetId="1">'SO 01 - Údržba, opravy a ...'!$C$4:$J$39,'SO 01 - Údržba, opravy a ...'!$C$45:$J$63,'SO 01 - Údržba, opravy a ...'!$C$69:$K$1148</definedName>
    <definedName name="_xlnm.Print_Area" localSheetId="2">'VON - Vedlejší a ostatní ...'!$C$4:$J$39,'VON - Vedlejší a ostatní ...'!$C$45:$J$61,'VON - Vedlejší a ostatní ...'!$C$67:$K$133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/>
  <c r="BI131" i="3"/>
  <c r="BH131" i="3"/>
  <c r="BG131" i="3"/>
  <c r="BF131" i="3"/>
  <c r="T131" i="3"/>
  <c r="R131" i="3"/>
  <c r="P131" i="3"/>
  <c r="BK131" i="3"/>
  <c r="J131" i="3"/>
  <c r="BE131" i="3" s="1"/>
  <c r="BI128" i="3"/>
  <c r="BH128" i="3"/>
  <c r="BG128" i="3"/>
  <c r="BF128" i="3"/>
  <c r="T128" i="3"/>
  <c r="R128" i="3"/>
  <c r="P128" i="3"/>
  <c r="BK128" i="3"/>
  <c r="J128" i="3"/>
  <c r="BE128" i="3"/>
  <c r="BI126" i="3"/>
  <c r="BH126" i="3"/>
  <c r="BG126" i="3"/>
  <c r="BF126" i="3"/>
  <c r="T126" i="3"/>
  <c r="R126" i="3"/>
  <c r="P126" i="3"/>
  <c r="BK126" i="3"/>
  <c r="J126" i="3"/>
  <c r="BE126" i="3" s="1"/>
  <c r="BI123" i="3"/>
  <c r="BH123" i="3"/>
  <c r="BG123" i="3"/>
  <c r="BF123" i="3"/>
  <c r="T123" i="3"/>
  <c r="R123" i="3"/>
  <c r="P123" i="3"/>
  <c r="BK123" i="3"/>
  <c r="J123" i="3"/>
  <c r="BE123" i="3"/>
  <c r="BI120" i="3"/>
  <c r="BH120" i="3"/>
  <c r="BG120" i="3"/>
  <c r="BF120" i="3"/>
  <c r="T120" i="3"/>
  <c r="R120" i="3"/>
  <c r="P120" i="3"/>
  <c r="BK120" i="3"/>
  <c r="J120" i="3"/>
  <c r="BE120" i="3" s="1"/>
  <c r="BI117" i="3"/>
  <c r="BH117" i="3"/>
  <c r="BG117" i="3"/>
  <c r="BF117" i="3"/>
  <c r="T117" i="3"/>
  <c r="R117" i="3"/>
  <c r="P117" i="3"/>
  <c r="BK117" i="3"/>
  <c r="J117" i="3"/>
  <c r="BE117" i="3"/>
  <c r="BI114" i="3"/>
  <c r="BH114" i="3"/>
  <c r="BG114" i="3"/>
  <c r="BF114" i="3"/>
  <c r="T114" i="3"/>
  <c r="R114" i="3"/>
  <c r="P114" i="3"/>
  <c r="BK114" i="3"/>
  <c r="J114" i="3"/>
  <c r="BE114" i="3" s="1"/>
  <c r="BI111" i="3"/>
  <c r="BH111" i="3"/>
  <c r="BG111" i="3"/>
  <c r="BF111" i="3"/>
  <c r="T111" i="3"/>
  <c r="R111" i="3"/>
  <c r="P111" i="3"/>
  <c r="BK111" i="3"/>
  <c r="J111" i="3"/>
  <c r="BE111" i="3"/>
  <c r="BI108" i="3"/>
  <c r="BH108" i="3"/>
  <c r="BG108" i="3"/>
  <c r="BF108" i="3"/>
  <c r="T108" i="3"/>
  <c r="R108" i="3"/>
  <c r="P108" i="3"/>
  <c r="BK108" i="3"/>
  <c r="J108" i="3"/>
  <c r="BE108" i="3"/>
  <c r="BI105" i="3"/>
  <c r="BH105" i="3"/>
  <c r="BG105" i="3"/>
  <c r="BF105" i="3"/>
  <c r="T105" i="3"/>
  <c r="R105" i="3"/>
  <c r="P105" i="3"/>
  <c r="BK105" i="3"/>
  <c r="J105" i="3"/>
  <c r="BE105" i="3"/>
  <c r="BI103" i="3"/>
  <c r="BH103" i="3"/>
  <c r="BG103" i="3"/>
  <c r="BF103" i="3"/>
  <c r="T103" i="3"/>
  <c r="R103" i="3"/>
  <c r="P103" i="3"/>
  <c r="BK103" i="3"/>
  <c r="J103" i="3"/>
  <c r="BE103" i="3"/>
  <c r="BI101" i="3"/>
  <c r="BH101" i="3"/>
  <c r="BG101" i="3"/>
  <c r="BF101" i="3"/>
  <c r="T101" i="3"/>
  <c r="R101" i="3"/>
  <c r="P101" i="3"/>
  <c r="BK101" i="3"/>
  <c r="J101" i="3"/>
  <c r="BE101" i="3"/>
  <c r="BI99" i="3"/>
  <c r="BH99" i="3"/>
  <c r="BG99" i="3"/>
  <c r="BF99" i="3"/>
  <c r="T99" i="3"/>
  <c r="R99" i="3"/>
  <c r="P99" i="3"/>
  <c r="BK99" i="3"/>
  <c r="J99" i="3"/>
  <c r="BE99" i="3"/>
  <c r="BI96" i="3"/>
  <c r="BH96" i="3"/>
  <c r="BG96" i="3"/>
  <c r="BF96" i="3"/>
  <c r="T96" i="3"/>
  <c r="R96" i="3"/>
  <c r="P96" i="3"/>
  <c r="BK96" i="3"/>
  <c r="J96" i="3"/>
  <c r="BE96" i="3"/>
  <c r="BI94" i="3"/>
  <c r="BH94" i="3"/>
  <c r="BG94" i="3"/>
  <c r="BF94" i="3"/>
  <c r="T94" i="3"/>
  <c r="R94" i="3"/>
  <c r="P94" i="3"/>
  <c r="BK94" i="3"/>
  <c r="J94" i="3"/>
  <c r="BE94" i="3"/>
  <c r="BI92" i="3"/>
  <c r="BH92" i="3"/>
  <c r="BG92" i="3"/>
  <c r="BF92" i="3"/>
  <c r="T92" i="3"/>
  <c r="R92" i="3"/>
  <c r="P92" i="3"/>
  <c r="BK92" i="3"/>
  <c r="J92" i="3"/>
  <c r="BE92" i="3"/>
  <c r="BI90" i="3"/>
  <c r="BH90" i="3"/>
  <c r="BG90" i="3"/>
  <c r="BF90" i="3"/>
  <c r="T90" i="3"/>
  <c r="R90" i="3"/>
  <c r="P90" i="3"/>
  <c r="BK90" i="3"/>
  <c r="J90" i="3"/>
  <c r="BE90" i="3"/>
  <c r="BI88" i="3"/>
  <c r="BH88" i="3"/>
  <c r="BG88" i="3"/>
  <c r="BF88" i="3"/>
  <c r="T88" i="3"/>
  <c r="R88" i="3"/>
  <c r="P88" i="3"/>
  <c r="BK88" i="3"/>
  <c r="J88" i="3"/>
  <c r="BE88" i="3"/>
  <c r="BI86" i="3"/>
  <c r="BH86" i="3"/>
  <c r="BG86" i="3"/>
  <c r="BF86" i="3"/>
  <c r="T86" i="3"/>
  <c r="R86" i="3"/>
  <c r="P86" i="3"/>
  <c r="BK86" i="3"/>
  <c r="J86" i="3"/>
  <c r="BE86" i="3"/>
  <c r="BI84" i="3"/>
  <c r="BH84" i="3"/>
  <c r="BG84" i="3"/>
  <c r="BF84" i="3"/>
  <c r="T84" i="3"/>
  <c r="R84" i="3"/>
  <c r="P84" i="3"/>
  <c r="BK84" i="3"/>
  <c r="J84" i="3"/>
  <c r="BE84" i="3"/>
  <c r="BI82" i="3"/>
  <c r="F37" i="3"/>
  <c r="BD56" i="1" s="1"/>
  <c r="BH82" i="3"/>
  <c r="F36" i="3" s="1"/>
  <c r="BC56" i="1" s="1"/>
  <c r="BG82" i="3"/>
  <c r="F35" i="3"/>
  <c r="BB56" i="1" s="1"/>
  <c r="BF82" i="3"/>
  <c r="F34" i="3" s="1"/>
  <c r="BA56" i="1" s="1"/>
  <c r="T82" i="3"/>
  <c r="T81" i="3"/>
  <c r="T80" i="3" s="1"/>
  <c r="R82" i="3"/>
  <c r="R81" i="3" s="1"/>
  <c r="R80" i="3" s="1"/>
  <c r="P82" i="3"/>
  <c r="P81" i="3"/>
  <c r="P80" i="3" s="1"/>
  <c r="AU56" i="1" s="1"/>
  <c r="BK82" i="3"/>
  <c r="BK81" i="3"/>
  <c r="J81" i="3" s="1"/>
  <c r="J60" i="3" s="1"/>
  <c r="BK80" i="3"/>
  <c r="J80" i="3" s="1"/>
  <c r="J82" i="3"/>
  <c r="BE82" i="3"/>
  <c r="F33" i="3" s="1"/>
  <c r="AZ56" i="1" s="1"/>
  <c r="J77" i="3"/>
  <c r="F76" i="3"/>
  <c r="F74" i="3"/>
  <c r="E72" i="3"/>
  <c r="J55" i="3"/>
  <c r="F54" i="3"/>
  <c r="F52" i="3"/>
  <c r="E50" i="3"/>
  <c r="J21" i="3"/>
  <c r="E21" i="3"/>
  <c r="J54" i="3" s="1"/>
  <c r="J20" i="3"/>
  <c r="J18" i="3"/>
  <c r="E18" i="3"/>
  <c r="F77" i="3"/>
  <c r="F55" i="3"/>
  <c r="J17" i="3"/>
  <c r="J12" i="3"/>
  <c r="J74" i="3" s="1"/>
  <c r="E7" i="3"/>
  <c r="E48" i="3" s="1"/>
  <c r="J37" i="2"/>
  <c r="J36" i="2"/>
  <c r="AY55" i="1" s="1"/>
  <c r="J35" i="2"/>
  <c r="AX55" i="1" s="1"/>
  <c r="BI1147" i="2"/>
  <c r="BH1147" i="2"/>
  <c r="BG1147" i="2"/>
  <c r="BF1147" i="2"/>
  <c r="T1147" i="2"/>
  <c r="R1147" i="2"/>
  <c r="P1147" i="2"/>
  <c r="BK1147" i="2"/>
  <c r="J1147" i="2"/>
  <c r="BE1147" i="2" s="1"/>
  <c r="BI1145" i="2"/>
  <c r="BH1145" i="2"/>
  <c r="BG1145" i="2"/>
  <c r="BF1145" i="2"/>
  <c r="T1145" i="2"/>
  <c r="R1145" i="2"/>
  <c r="P1145" i="2"/>
  <c r="BK1145" i="2"/>
  <c r="J1145" i="2"/>
  <c r="BE1145" i="2" s="1"/>
  <c r="BI1143" i="2"/>
  <c r="BH1143" i="2"/>
  <c r="BG1143" i="2"/>
  <c r="BF1143" i="2"/>
  <c r="T1143" i="2"/>
  <c r="R1143" i="2"/>
  <c r="P1143" i="2"/>
  <c r="BK1143" i="2"/>
  <c r="J1143" i="2"/>
  <c r="BE1143" i="2" s="1"/>
  <c r="BI1141" i="2"/>
  <c r="BH1141" i="2"/>
  <c r="BG1141" i="2"/>
  <c r="BF1141" i="2"/>
  <c r="T1141" i="2"/>
  <c r="R1141" i="2"/>
  <c r="P1141" i="2"/>
  <c r="BK1141" i="2"/>
  <c r="J1141" i="2"/>
  <c r="BE1141" i="2" s="1"/>
  <c r="BI1139" i="2"/>
  <c r="BH1139" i="2"/>
  <c r="BG1139" i="2"/>
  <c r="BF1139" i="2"/>
  <c r="T1139" i="2"/>
  <c r="R1139" i="2"/>
  <c r="P1139" i="2"/>
  <c r="BK1139" i="2"/>
  <c r="J1139" i="2"/>
  <c r="BE1139" i="2" s="1"/>
  <c r="BI1137" i="2"/>
  <c r="BH1137" i="2"/>
  <c r="BG1137" i="2"/>
  <c r="BF1137" i="2"/>
  <c r="T1137" i="2"/>
  <c r="R1137" i="2"/>
  <c r="P1137" i="2"/>
  <c r="BK1137" i="2"/>
  <c r="J1137" i="2"/>
  <c r="BE1137" i="2" s="1"/>
  <c r="BI1135" i="2"/>
  <c r="BH1135" i="2"/>
  <c r="BG1135" i="2"/>
  <c r="BF1135" i="2"/>
  <c r="T1135" i="2"/>
  <c r="R1135" i="2"/>
  <c r="P1135" i="2"/>
  <c r="BK1135" i="2"/>
  <c r="J1135" i="2"/>
  <c r="BE1135" i="2" s="1"/>
  <c r="BI1133" i="2"/>
  <c r="BH1133" i="2"/>
  <c r="BG1133" i="2"/>
  <c r="BF1133" i="2"/>
  <c r="T1133" i="2"/>
  <c r="R1133" i="2"/>
  <c r="P1133" i="2"/>
  <c r="BK1133" i="2"/>
  <c r="J1133" i="2"/>
  <c r="BE1133" i="2" s="1"/>
  <c r="BI1131" i="2"/>
  <c r="BH1131" i="2"/>
  <c r="BG1131" i="2"/>
  <c r="BF1131" i="2"/>
  <c r="T1131" i="2"/>
  <c r="R1131" i="2"/>
  <c r="P1131" i="2"/>
  <c r="BK1131" i="2"/>
  <c r="J1131" i="2"/>
  <c r="BE1131" i="2" s="1"/>
  <c r="BI1129" i="2"/>
  <c r="BH1129" i="2"/>
  <c r="BG1129" i="2"/>
  <c r="BF1129" i="2"/>
  <c r="T1129" i="2"/>
  <c r="R1129" i="2"/>
  <c r="P1129" i="2"/>
  <c r="BK1129" i="2"/>
  <c r="J1129" i="2"/>
  <c r="BE1129" i="2" s="1"/>
  <c r="BI1127" i="2"/>
  <c r="BH1127" i="2"/>
  <c r="BG1127" i="2"/>
  <c r="BF1127" i="2"/>
  <c r="T1127" i="2"/>
  <c r="R1127" i="2"/>
  <c r="P1127" i="2"/>
  <c r="BK1127" i="2"/>
  <c r="J1127" i="2"/>
  <c r="BE1127" i="2" s="1"/>
  <c r="BI1125" i="2"/>
  <c r="BH1125" i="2"/>
  <c r="BG1125" i="2"/>
  <c r="BF1125" i="2"/>
  <c r="T1125" i="2"/>
  <c r="R1125" i="2"/>
  <c r="P1125" i="2"/>
  <c r="BK1125" i="2"/>
  <c r="J1125" i="2"/>
  <c r="BE1125" i="2" s="1"/>
  <c r="BI1123" i="2"/>
  <c r="BH1123" i="2"/>
  <c r="BG1123" i="2"/>
  <c r="BF1123" i="2"/>
  <c r="T1123" i="2"/>
  <c r="R1123" i="2"/>
  <c r="P1123" i="2"/>
  <c r="BK1123" i="2"/>
  <c r="J1123" i="2"/>
  <c r="BE1123" i="2" s="1"/>
  <c r="BI1121" i="2"/>
  <c r="BH1121" i="2"/>
  <c r="BG1121" i="2"/>
  <c r="BF1121" i="2"/>
  <c r="T1121" i="2"/>
  <c r="R1121" i="2"/>
  <c r="P1121" i="2"/>
  <c r="BK1121" i="2"/>
  <c r="J1121" i="2"/>
  <c r="BE1121" i="2" s="1"/>
  <c r="BI1119" i="2"/>
  <c r="BH1119" i="2"/>
  <c r="BG1119" i="2"/>
  <c r="BF1119" i="2"/>
  <c r="T1119" i="2"/>
  <c r="R1119" i="2"/>
  <c r="P1119" i="2"/>
  <c r="BK1119" i="2"/>
  <c r="J1119" i="2"/>
  <c r="BE1119" i="2" s="1"/>
  <c r="BI1116" i="2"/>
  <c r="BH1116" i="2"/>
  <c r="BG1116" i="2"/>
  <c r="BF1116" i="2"/>
  <c r="T1116" i="2"/>
  <c r="R1116" i="2"/>
  <c r="P1116" i="2"/>
  <c r="BK1116" i="2"/>
  <c r="J1116" i="2"/>
  <c r="BE1116" i="2"/>
  <c r="BI1113" i="2"/>
  <c r="BH1113" i="2"/>
  <c r="BG1113" i="2"/>
  <c r="BF1113" i="2"/>
  <c r="T1113" i="2"/>
  <c r="R1113" i="2"/>
  <c r="P1113" i="2"/>
  <c r="BK1113" i="2"/>
  <c r="J1113" i="2"/>
  <c r="BE1113" i="2" s="1"/>
  <c r="BI1110" i="2"/>
  <c r="BH1110" i="2"/>
  <c r="BG1110" i="2"/>
  <c r="BF1110" i="2"/>
  <c r="T1110" i="2"/>
  <c r="R1110" i="2"/>
  <c r="P1110" i="2"/>
  <c r="BK1110" i="2"/>
  <c r="J1110" i="2"/>
  <c r="BE1110" i="2"/>
  <c r="BI1107" i="2"/>
  <c r="BH1107" i="2"/>
  <c r="BG1107" i="2"/>
  <c r="BF1107" i="2"/>
  <c r="T1107" i="2"/>
  <c r="R1107" i="2"/>
  <c r="P1107" i="2"/>
  <c r="BK1107" i="2"/>
  <c r="J1107" i="2"/>
  <c r="BE1107" i="2" s="1"/>
  <c r="BI1104" i="2"/>
  <c r="BH1104" i="2"/>
  <c r="BG1104" i="2"/>
  <c r="BF1104" i="2"/>
  <c r="T1104" i="2"/>
  <c r="R1104" i="2"/>
  <c r="P1104" i="2"/>
  <c r="BK1104" i="2"/>
  <c r="J1104" i="2"/>
  <c r="BE1104" i="2"/>
  <c r="BI1101" i="2"/>
  <c r="BH1101" i="2"/>
  <c r="BG1101" i="2"/>
  <c r="BF1101" i="2"/>
  <c r="T1101" i="2"/>
  <c r="R1101" i="2"/>
  <c r="P1101" i="2"/>
  <c r="BK1101" i="2"/>
  <c r="J1101" i="2"/>
  <c r="BE1101" i="2" s="1"/>
  <c r="BI1098" i="2"/>
  <c r="BH1098" i="2"/>
  <c r="BG1098" i="2"/>
  <c r="BF1098" i="2"/>
  <c r="T1098" i="2"/>
  <c r="R1098" i="2"/>
  <c r="P1098" i="2"/>
  <c r="BK1098" i="2"/>
  <c r="J1098" i="2"/>
  <c r="BE1098" i="2"/>
  <c r="BI1095" i="2"/>
  <c r="BH1095" i="2"/>
  <c r="BG1095" i="2"/>
  <c r="BF1095" i="2"/>
  <c r="T1095" i="2"/>
  <c r="R1095" i="2"/>
  <c r="P1095" i="2"/>
  <c r="BK1095" i="2"/>
  <c r="J1095" i="2"/>
  <c r="BE1095" i="2" s="1"/>
  <c r="BI1092" i="2"/>
  <c r="BH1092" i="2"/>
  <c r="BG1092" i="2"/>
  <c r="BF1092" i="2"/>
  <c r="T1092" i="2"/>
  <c r="R1092" i="2"/>
  <c r="P1092" i="2"/>
  <c r="BK1092" i="2"/>
  <c r="J1092" i="2"/>
  <c r="BE1092" i="2"/>
  <c r="BI1089" i="2"/>
  <c r="BH1089" i="2"/>
  <c r="BG1089" i="2"/>
  <c r="BF1089" i="2"/>
  <c r="T1089" i="2"/>
  <c r="R1089" i="2"/>
  <c r="P1089" i="2"/>
  <c r="BK1089" i="2"/>
  <c r="J1089" i="2"/>
  <c r="BE1089" i="2" s="1"/>
  <c r="BI1086" i="2"/>
  <c r="BH1086" i="2"/>
  <c r="BG1086" i="2"/>
  <c r="BF1086" i="2"/>
  <c r="T1086" i="2"/>
  <c r="R1086" i="2"/>
  <c r="P1086" i="2"/>
  <c r="BK1086" i="2"/>
  <c r="J1086" i="2"/>
  <c r="BE1086" i="2"/>
  <c r="BI1083" i="2"/>
  <c r="BH1083" i="2"/>
  <c r="BG1083" i="2"/>
  <c r="BF1083" i="2"/>
  <c r="T1083" i="2"/>
  <c r="R1083" i="2"/>
  <c r="P1083" i="2"/>
  <c r="BK1083" i="2"/>
  <c r="J1083" i="2"/>
  <c r="BE1083" i="2" s="1"/>
  <c r="BI1080" i="2"/>
  <c r="BH1080" i="2"/>
  <c r="BG1080" i="2"/>
  <c r="BF1080" i="2"/>
  <c r="T1080" i="2"/>
  <c r="R1080" i="2"/>
  <c r="P1080" i="2"/>
  <c r="BK1080" i="2"/>
  <c r="J1080" i="2"/>
  <c r="BE1080" i="2"/>
  <c r="BI1077" i="2"/>
  <c r="BH1077" i="2"/>
  <c r="BG1077" i="2"/>
  <c r="BF1077" i="2"/>
  <c r="T1077" i="2"/>
  <c r="R1077" i="2"/>
  <c r="P1077" i="2"/>
  <c r="BK1077" i="2"/>
  <c r="J1077" i="2"/>
  <c r="BE1077" i="2" s="1"/>
  <c r="BI1074" i="2"/>
  <c r="BH1074" i="2"/>
  <c r="BG1074" i="2"/>
  <c r="BF1074" i="2"/>
  <c r="T1074" i="2"/>
  <c r="R1074" i="2"/>
  <c r="P1074" i="2"/>
  <c r="BK1074" i="2"/>
  <c r="J1074" i="2"/>
  <c r="BE1074" i="2"/>
  <c r="BI1071" i="2"/>
  <c r="BH1071" i="2"/>
  <c r="BG1071" i="2"/>
  <c r="BF1071" i="2"/>
  <c r="T1071" i="2"/>
  <c r="R1071" i="2"/>
  <c r="P1071" i="2"/>
  <c r="BK1071" i="2"/>
  <c r="J1071" i="2"/>
  <c r="BE1071" i="2" s="1"/>
  <c r="BI1068" i="2"/>
  <c r="BH1068" i="2"/>
  <c r="BG1068" i="2"/>
  <c r="BF1068" i="2"/>
  <c r="T1068" i="2"/>
  <c r="R1068" i="2"/>
  <c r="P1068" i="2"/>
  <c r="BK1068" i="2"/>
  <c r="J1068" i="2"/>
  <c r="BE1068" i="2"/>
  <c r="BI1065" i="2"/>
  <c r="BH1065" i="2"/>
  <c r="BG1065" i="2"/>
  <c r="BF1065" i="2"/>
  <c r="T1065" i="2"/>
  <c r="R1065" i="2"/>
  <c r="P1065" i="2"/>
  <c r="BK1065" i="2"/>
  <c r="J1065" i="2"/>
  <c r="BE1065" i="2" s="1"/>
  <c r="BI1063" i="2"/>
  <c r="BH1063" i="2"/>
  <c r="BG1063" i="2"/>
  <c r="BF1063" i="2"/>
  <c r="T1063" i="2"/>
  <c r="R1063" i="2"/>
  <c r="P1063" i="2"/>
  <c r="BK1063" i="2"/>
  <c r="J1063" i="2"/>
  <c r="BE1063" i="2"/>
  <c r="BI1061" i="2"/>
  <c r="BH1061" i="2"/>
  <c r="BG1061" i="2"/>
  <c r="BF1061" i="2"/>
  <c r="T1061" i="2"/>
  <c r="R1061" i="2"/>
  <c r="P1061" i="2"/>
  <c r="BK1061" i="2"/>
  <c r="J1061" i="2"/>
  <c r="BE1061" i="2" s="1"/>
  <c r="BI1059" i="2"/>
  <c r="BH1059" i="2"/>
  <c r="BG1059" i="2"/>
  <c r="BF1059" i="2"/>
  <c r="T1059" i="2"/>
  <c r="R1059" i="2"/>
  <c r="P1059" i="2"/>
  <c r="BK1059" i="2"/>
  <c r="J1059" i="2"/>
  <c r="BE1059" i="2"/>
  <c r="BI1057" i="2"/>
  <c r="BH1057" i="2"/>
  <c r="BG1057" i="2"/>
  <c r="BF1057" i="2"/>
  <c r="T1057" i="2"/>
  <c r="R1057" i="2"/>
  <c r="P1057" i="2"/>
  <c r="BK1057" i="2"/>
  <c r="J1057" i="2"/>
  <c r="BE1057" i="2" s="1"/>
  <c r="BI1055" i="2"/>
  <c r="BH1055" i="2"/>
  <c r="BG1055" i="2"/>
  <c r="BF1055" i="2"/>
  <c r="T1055" i="2"/>
  <c r="R1055" i="2"/>
  <c r="P1055" i="2"/>
  <c r="BK1055" i="2"/>
  <c r="J1055" i="2"/>
  <c r="BE1055" i="2"/>
  <c r="BI1053" i="2"/>
  <c r="BH1053" i="2"/>
  <c r="BG1053" i="2"/>
  <c r="BF1053" i="2"/>
  <c r="T1053" i="2"/>
  <c r="R1053" i="2"/>
  <c r="P1053" i="2"/>
  <c r="BK1053" i="2"/>
  <c r="J1053" i="2"/>
  <c r="BE1053" i="2" s="1"/>
  <c r="BI1051" i="2"/>
  <c r="BH1051" i="2"/>
  <c r="BG1051" i="2"/>
  <c r="BF1051" i="2"/>
  <c r="T1051" i="2"/>
  <c r="R1051" i="2"/>
  <c r="P1051" i="2"/>
  <c r="BK1051" i="2"/>
  <c r="J1051" i="2"/>
  <c r="BE1051" i="2"/>
  <c r="BI1049" i="2"/>
  <c r="BH1049" i="2"/>
  <c r="BG1049" i="2"/>
  <c r="BF1049" i="2"/>
  <c r="T1049" i="2"/>
  <c r="R1049" i="2"/>
  <c r="P1049" i="2"/>
  <c r="BK1049" i="2"/>
  <c r="J1049" i="2"/>
  <c r="BE1049" i="2" s="1"/>
  <c r="BI1047" i="2"/>
  <c r="BH1047" i="2"/>
  <c r="BG1047" i="2"/>
  <c r="BF1047" i="2"/>
  <c r="T1047" i="2"/>
  <c r="R1047" i="2"/>
  <c r="P1047" i="2"/>
  <c r="BK1047" i="2"/>
  <c r="J1047" i="2"/>
  <c r="BE1047" i="2"/>
  <c r="BI1045" i="2"/>
  <c r="BH1045" i="2"/>
  <c r="BG1045" i="2"/>
  <c r="BF1045" i="2"/>
  <c r="T1045" i="2"/>
  <c r="T1044" i="2" s="1"/>
  <c r="R1045" i="2"/>
  <c r="R1044" i="2"/>
  <c r="P1045" i="2"/>
  <c r="P1044" i="2" s="1"/>
  <c r="BK1045" i="2"/>
  <c r="BK1044" i="2"/>
  <c r="J1044" i="2" s="1"/>
  <c r="J62" i="2" s="1"/>
  <c r="J1045" i="2"/>
  <c r="BE1045" i="2"/>
  <c r="BI1042" i="2"/>
  <c r="BH1042" i="2"/>
  <c r="BG1042" i="2"/>
  <c r="BF1042" i="2"/>
  <c r="T1042" i="2"/>
  <c r="R1042" i="2"/>
  <c r="P1042" i="2"/>
  <c r="BK1042" i="2"/>
  <c r="J1042" i="2"/>
  <c r="BE1042" i="2" s="1"/>
  <c r="BI1040" i="2"/>
  <c r="BH1040" i="2"/>
  <c r="BG1040" i="2"/>
  <c r="BF1040" i="2"/>
  <c r="T1040" i="2"/>
  <c r="R1040" i="2"/>
  <c r="P1040" i="2"/>
  <c r="BK1040" i="2"/>
  <c r="J1040" i="2"/>
  <c r="BE1040" i="2"/>
  <c r="BI1038" i="2"/>
  <c r="BH1038" i="2"/>
  <c r="BG1038" i="2"/>
  <c r="BF1038" i="2"/>
  <c r="T1038" i="2"/>
  <c r="R1038" i="2"/>
  <c r="P1038" i="2"/>
  <c r="BK1038" i="2"/>
  <c r="J1038" i="2"/>
  <c r="BE1038" i="2" s="1"/>
  <c r="BI1036" i="2"/>
  <c r="BH1036" i="2"/>
  <c r="BG1036" i="2"/>
  <c r="BF1036" i="2"/>
  <c r="T1036" i="2"/>
  <c r="R1036" i="2"/>
  <c r="P1036" i="2"/>
  <c r="BK1036" i="2"/>
  <c r="J1036" i="2"/>
  <c r="BE1036" i="2"/>
  <c r="BI1034" i="2"/>
  <c r="BH1034" i="2"/>
  <c r="BG1034" i="2"/>
  <c r="BF1034" i="2"/>
  <c r="T1034" i="2"/>
  <c r="R1034" i="2"/>
  <c r="P1034" i="2"/>
  <c r="BK1034" i="2"/>
  <c r="J1034" i="2"/>
  <c r="BE1034" i="2" s="1"/>
  <c r="BI1032" i="2"/>
  <c r="BH1032" i="2"/>
  <c r="BG1032" i="2"/>
  <c r="BF1032" i="2"/>
  <c r="T1032" i="2"/>
  <c r="R1032" i="2"/>
  <c r="P1032" i="2"/>
  <c r="BK1032" i="2"/>
  <c r="J1032" i="2"/>
  <c r="BE1032" i="2"/>
  <c r="BI1030" i="2"/>
  <c r="BH1030" i="2"/>
  <c r="BG1030" i="2"/>
  <c r="BF1030" i="2"/>
  <c r="T1030" i="2"/>
  <c r="R1030" i="2"/>
  <c r="P1030" i="2"/>
  <c r="BK1030" i="2"/>
  <c r="J1030" i="2"/>
  <c r="BE1030" i="2"/>
  <c r="BI1028" i="2"/>
  <c r="BH1028" i="2"/>
  <c r="BG1028" i="2"/>
  <c r="BF1028" i="2"/>
  <c r="T1028" i="2"/>
  <c r="R1028" i="2"/>
  <c r="P1028" i="2"/>
  <c r="BK1028" i="2"/>
  <c r="J1028" i="2"/>
  <c r="BE1028" i="2"/>
  <c r="BI1026" i="2"/>
  <c r="BH1026" i="2"/>
  <c r="BG1026" i="2"/>
  <c r="BF1026" i="2"/>
  <c r="T1026" i="2"/>
  <c r="R1026" i="2"/>
  <c r="P1026" i="2"/>
  <c r="BK1026" i="2"/>
  <c r="J1026" i="2"/>
  <c r="BE1026" i="2"/>
  <c r="BI1024" i="2"/>
  <c r="BH1024" i="2"/>
  <c r="BG1024" i="2"/>
  <c r="BF1024" i="2"/>
  <c r="T1024" i="2"/>
  <c r="R1024" i="2"/>
  <c r="P1024" i="2"/>
  <c r="BK1024" i="2"/>
  <c r="J1024" i="2"/>
  <c r="BE1024" i="2"/>
  <c r="BI1022" i="2"/>
  <c r="BH1022" i="2"/>
  <c r="BG1022" i="2"/>
  <c r="BF1022" i="2"/>
  <c r="T1022" i="2"/>
  <c r="R1022" i="2"/>
  <c r="P1022" i="2"/>
  <c r="BK1022" i="2"/>
  <c r="J1022" i="2"/>
  <c r="BE1022" i="2"/>
  <c r="BI1020" i="2"/>
  <c r="BH1020" i="2"/>
  <c r="BG1020" i="2"/>
  <c r="BF1020" i="2"/>
  <c r="T1020" i="2"/>
  <c r="R1020" i="2"/>
  <c r="P1020" i="2"/>
  <c r="BK1020" i="2"/>
  <c r="J1020" i="2"/>
  <c r="BE1020" i="2"/>
  <c r="BI1018" i="2"/>
  <c r="BH1018" i="2"/>
  <c r="BG1018" i="2"/>
  <c r="BF1018" i="2"/>
  <c r="T1018" i="2"/>
  <c r="R1018" i="2"/>
  <c r="P1018" i="2"/>
  <c r="BK1018" i="2"/>
  <c r="J1018" i="2"/>
  <c r="BE1018" i="2"/>
  <c r="BI1016" i="2"/>
  <c r="BH1016" i="2"/>
  <c r="BG1016" i="2"/>
  <c r="BF1016" i="2"/>
  <c r="T1016" i="2"/>
  <c r="R1016" i="2"/>
  <c r="P1016" i="2"/>
  <c r="BK1016" i="2"/>
  <c r="J1016" i="2"/>
  <c r="BE1016" i="2"/>
  <c r="BI1014" i="2"/>
  <c r="BH1014" i="2"/>
  <c r="BG1014" i="2"/>
  <c r="BF1014" i="2"/>
  <c r="T1014" i="2"/>
  <c r="R1014" i="2"/>
  <c r="P1014" i="2"/>
  <c r="BK1014" i="2"/>
  <c r="J1014" i="2"/>
  <c r="BE1014" i="2"/>
  <c r="BI1012" i="2"/>
  <c r="BH1012" i="2"/>
  <c r="BG1012" i="2"/>
  <c r="BF1012" i="2"/>
  <c r="T1012" i="2"/>
  <c r="R1012" i="2"/>
  <c r="P1012" i="2"/>
  <c r="BK1012" i="2"/>
  <c r="J1012" i="2"/>
  <c r="BE1012" i="2"/>
  <c r="BI1010" i="2"/>
  <c r="BH1010" i="2"/>
  <c r="BG1010" i="2"/>
  <c r="BF1010" i="2"/>
  <c r="T1010" i="2"/>
  <c r="R1010" i="2"/>
  <c r="P1010" i="2"/>
  <c r="BK1010" i="2"/>
  <c r="J1010" i="2"/>
  <c r="BE1010" i="2"/>
  <c r="BI1008" i="2"/>
  <c r="BH1008" i="2"/>
  <c r="BG1008" i="2"/>
  <c r="BF1008" i="2"/>
  <c r="T1008" i="2"/>
  <c r="R1008" i="2"/>
  <c r="P1008" i="2"/>
  <c r="BK1008" i="2"/>
  <c r="J1008" i="2"/>
  <c r="BE1008" i="2"/>
  <c r="BI1006" i="2"/>
  <c r="BH1006" i="2"/>
  <c r="BG1006" i="2"/>
  <c r="BF1006" i="2"/>
  <c r="T1006" i="2"/>
  <c r="R1006" i="2"/>
  <c r="P1006" i="2"/>
  <c r="BK1006" i="2"/>
  <c r="J1006" i="2"/>
  <c r="BE1006" i="2"/>
  <c r="BI1004" i="2"/>
  <c r="BH1004" i="2"/>
  <c r="BG1004" i="2"/>
  <c r="BF1004" i="2"/>
  <c r="T1004" i="2"/>
  <c r="R1004" i="2"/>
  <c r="P1004" i="2"/>
  <c r="BK1004" i="2"/>
  <c r="J1004" i="2"/>
  <c r="BE1004" i="2"/>
  <c r="BI1002" i="2"/>
  <c r="BH1002" i="2"/>
  <c r="BG1002" i="2"/>
  <c r="BF1002" i="2"/>
  <c r="T1002" i="2"/>
  <c r="R1002" i="2"/>
  <c r="P1002" i="2"/>
  <c r="BK1002" i="2"/>
  <c r="J1002" i="2"/>
  <c r="BE1002" i="2"/>
  <c r="BI1000" i="2"/>
  <c r="BH1000" i="2"/>
  <c r="BG1000" i="2"/>
  <c r="BF1000" i="2"/>
  <c r="T1000" i="2"/>
  <c r="R1000" i="2"/>
  <c r="P1000" i="2"/>
  <c r="BK1000" i="2"/>
  <c r="J1000" i="2"/>
  <c r="BE1000" i="2"/>
  <c r="BI998" i="2"/>
  <c r="BH998" i="2"/>
  <c r="BG998" i="2"/>
  <c r="BF998" i="2"/>
  <c r="T998" i="2"/>
  <c r="R998" i="2"/>
  <c r="P998" i="2"/>
  <c r="BK998" i="2"/>
  <c r="J998" i="2"/>
  <c r="BE998" i="2"/>
  <c r="BI996" i="2"/>
  <c r="BH996" i="2"/>
  <c r="BG996" i="2"/>
  <c r="BF996" i="2"/>
  <c r="T996" i="2"/>
  <c r="R996" i="2"/>
  <c r="P996" i="2"/>
  <c r="BK996" i="2"/>
  <c r="J996" i="2"/>
  <c r="BE996" i="2"/>
  <c r="BI994" i="2"/>
  <c r="BH994" i="2"/>
  <c r="BG994" i="2"/>
  <c r="BF994" i="2"/>
  <c r="T994" i="2"/>
  <c r="R994" i="2"/>
  <c r="P994" i="2"/>
  <c r="BK994" i="2"/>
  <c r="J994" i="2"/>
  <c r="BE994" i="2"/>
  <c r="BI992" i="2"/>
  <c r="BH992" i="2"/>
  <c r="BG992" i="2"/>
  <c r="BF992" i="2"/>
  <c r="T992" i="2"/>
  <c r="R992" i="2"/>
  <c r="P992" i="2"/>
  <c r="BK992" i="2"/>
  <c r="J992" i="2"/>
  <c r="BE992" i="2"/>
  <c r="BI990" i="2"/>
  <c r="BH990" i="2"/>
  <c r="BG990" i="2"/>
  <c r="BF990" i="2"/>
  <c r="T990" i="2"/>
  <c r="R990" i="2"/>
  <c r="P990" i="2"/>
  <c r="BK990" i="2"/>
  <c r="J990" i="2"/>
  <c r="BE990" i="2"/>
  <c r="BI988" i="2"/>
  <c r="BH988" i="2"/>
  <c r="BG988" i="2"/>
  <c r="BF988" i="2"/>
  <c r="T988" i="2"/>
  <c r="R988" i="2"/>
  <c r="P988" i="2"/>
  <c r="BK988" i="2"/>
  <c r="J988" i="2"/>
  <c r="BE988" i="2"/>
  <c r="BI986" i="2"/>
  <c r="BH986" i="2"/>
  <c r="BG986" i="2"/>
  <c r="BF986" i="2"/>
  <c r="T986" i="2"/>
  <c r="R986" i="2"/>
  <c r="P986" i="2"/>
  <c r="BK986" i="2"/>
  <c r="J986" i="2"/>
  <c r="BE986" i="2"/>
  <c r="BI984" i="2"/>
  <c r="BH984" i="2"/>
  <c r="BG984" i="2"/>
  <c r="BF984" i="2"/>
  <c r="T984" i="2"/>
  <c r="R984" i="2"/>
  <c r="P984" i="2"/>
  <c r="BK984" i="2"/>
  <c r="J984" i="2"/>
  <c r="BE984" i="2"/>
  <c r="BI982" i="2"/>
  <c r="BH982" i="2"/>
  <c r="BG982" i="2"/>
  <c r="BF982" i="2"/>
  <c r="T982" i="2"/>
  <c r="R982" i="2"/>
  <c r="P982" i="2"/>
  <c r="BK982" i="2"/>
  <c r="J982" i="2"/>
  <c r="BE982" i="2"/>
  <c r="BI980" i="2"/>
  <c r="BH980" i="2"/>
  <c r="BG980" i="2"/>
  <c r="BF980" i="2"/>
  <c r="T980" i="2"/>
  <c r="R980" i="2"/>
  <c r="P980" i="2"/>
  <c r="BK980" i="2"/>
  <c r="J980" i="2"/>
  <c r="BE980" i="2"/>
  <c r="BI978" i="2"/>
  <c r="BH978" i="2"/>
  <c r="BG978" i="2"/>
  <c r="BF978" i="2"/>
  <c r="T978" i="2"/>
  <c r="R978" i="2"/>
  <c r="P978" i="2"/>
  <c r="BK978" i="2"/>
  <c r="J978" i="2"/>
  <c r="BE978" i="2"/>
  <c r="BI976" i="2"/>
  <c r="BH976" i="2"/>
  <c r="BG976" i="2"/>
  <c r="BF976" i="2"/>
  <c r="T976" i="2"/>
  <c r="R976" i="2"/>
  <c r="P976" i="2"/>
  <c r="BK976" i="2"/>
  <c r="J976" i="2"/>
  <c r="BE976" i="2"/>
  <c r="BI974" i="2"/>
  <c r="BH974" i="2"/>
  <c r="BG974" i="2"/>
  <c r="BF974" i="2"/>
  <c r="T974" i="2"/>
  <c r="R974" i="2"/>
  <c r="P974" i="2"/>
  <c r="BK974" i="2"/>
  <c r="J974" i="2"/>
  <c r="BE974" i="2"/>
  <c r="BI972" i="2"/>
  <c r="BH972" i="2"/>
  <c r="BG972" i="2"/>
  <c r="BF972" i="2"/>
  <c r="T972" i="2"/>
  <c r="R972" i="2"/>
  <c r="P972" i="2"/>
  <c r="BK972" i="2"/>
  <c r="J972" i="2"/>
  <c r="BE972" i="2"/>
  <c r="BI970" i="2"/>
  <c r="BH970" i="2"/>
  <c r="BG970" i="2"/>
  <c r="BF970" i="2"/>
  <c r="T970" i="2"/>
  <c r="R970" i="2"/>
  <c r="P970" i="2"/>
  <c r="BK970" i="2"/>
  <c r="J970" i="2"/>
  <c r="BE970" i="2"/>
  <c r="BI968" i="2"/>
  <c r="BH968" i="2"/>
  <c r="BG968" i="2"/>
  <c r="BF968" i="2"/>
  <c r="T968" i="2"/>
  <c r="R968" i="2"/>
  <c r="P968" i="2"/>
  <c r="BK968" i="2"/>
  <c r="J968" i="2"/>
  <c r="BE968" i="2"/>
  <c r="BI966" i="2"/>
  <c r="BH966" i="2"/>
  <c r="BG966" i="2"/>
  <c r="BF966" i="2"/>
  <c r="T966" i="2"/>
  <c r="R966" i="2"/>
  <c r="P966" i="2"/>
  <c r="BK966" i="2"/>
  <c r="J966" i="2"/>
  <c r="BE966" i="2"/>
  <c r="BI964" i="2"/>
  <c r="BH964" i="2"/>
  <c r="BG964" i="2"/>
  <c r="BF964" i="2"/>
  <c r="T964" i="2"/>
  <c r="R964" i="2"/>
  <c r="P964" i="2"/>
  <c r="BK964" i="2"/>
  <c r="J964" i="2"/>
  <c r="BE964" i="2"/>
  <c r="BI962" i="2"/>
  <c r="BH962" i="2"/>
  <c r="BG962" i="2"/>
  <c r="BF962" i="2"/>
  <c r="T962" i="2"/>
  <c r="R962" i="2"/>
  <c r="P962" i="2"/>
  <c r="BK962" i="2"/>
  <c r="J962" i="2"/>
  <c r="BE962" i="2"/>
  <c r="BI960" i="2"/>
  <c r="BH960" i="2"/>
  <c r="BG960" i="2"/>
  <c r="BF960" i="2"/>
  <c r="T960" i="2"/>
  <c r="R960" i="2"/>
  <c r="P960" i="2"/>
  <c r="BK960" i="2"/>
  <c r="J960" i="2"/>
  <c r="BE960" i="2"/>
  <c r="BI958" i="2"/>
  <c r="BH958" i="2"/>
  <c r="BG958" i="2"/>
  <c r="BF958" i="2"/>
  <c r="T958" i="2"/>
  <c r="R958" i="2"/>
  <c r="P958" i="2"/>
  <c r="BK958" i="2"/>
  <c r="J958" i="2"/>
  <c r="BE958" i="2"/>
  <c r="BI956" i="2"/>
  <c r="BH956" i="2"/>
  <c r="BG956" i="2"/>
  <c r="BF956" i="2"/>
  <c r="T956" i="2"/>
  <c r="R956" i="2"/>
  <c r="P956" i="2"/>
  <c r="BK956" i="2"/>
  <c r="J956" i="2"/>
  <c r="BE956" i="2"/>
  <c r="BI954" i="2"/>
  <c r="BH954" i="2"/>
  <c r="BG954" i="2"/>
  <c r="BF954" i="2"/>
  <c r="T954" i="2"/>
  <c r="R954" i="2"/>
  <c r="P954" i="2"/>
  <c r="BK954" i="2"/>
  <c r="J954" i="2"/>
  <c r="BE954" i="2"/>
  <c r="BI952" i="2"/>
  <c r="BH952" i="2"/>
  <c r="BG952" i="2"/>
  <c r="BF952" i="2"/>
  <c r="T952" i="2"/>
  <c r="R952" i="2"/>
  <c r="P952" i="2"/>
  <c r="BK952" i="2"/>
  <c r="J952" i="2"/>
  <c r="BE952" i="2"/>
  <c r="BI950" i="2"/>
  <c r="BH950" i="2"/>
  <c r="BG950" i="2"/>
  <c r="BF950" i="2"/>
  <c r="T950" i="2"/>
  <c r="R950" i="2"/>
  <c r="P950" i="2"/>
  <c r="BK950" i="2"/>
  <c r="J950" i="2"/>
  <c r="BE950" i="2"/>
  <c r="BI948" i="2"/>
  <c r="BH948" i="2"/>
  <c r="BG948" i="2"/>
  <c r="BF948" i="2"/>
  <c r="T948" i="2"/>
  <c r="R948" i="2"/>
  <c r="P948" i="2"/>
  <c r="BK948" i="2"/>
  <c r="J948" i="2"/>
  <c r="BE948" i="2"/>
  <c r="BI946" i="2"/>
  <c r="BH946" i="2"/>
  <c r="BG946" i="2"/>
  <c r="BF946" i="2"/>
  <c r="T946" i="2"/>
  <c r="R946" i="2"/>
  <c r="P946" i="2"/>
  <c r="BK946" i="2"/>
  <c r="J946" i="2"/>
  <c r="BE946" i="2"/>
  <c r="BI944" i="2"/>
  <c r="BH944" i="2"/>
  <c r="BG944" i="2"/>
  <c r="BF944" i="2"/>
  <c r="T944" i="2"/>
  <c r="R944" i="2"/>
  <c r="P944" i="2"/>
  <c r="BK944" i="2"/>
  <c r="J944" i="2"/>
  <c r="BE944" i="2"/>
  <c r="BI942" i="2"/>
  <c r="BH942" i="2"/>
  <c r="BG942" i="2"/>
  <c r="BF942" i="2"/>
  <c r="T942" i="2"/>
  <c r="R942" i="2"/>
  <c r="P942" i="2"/>
  <c r="BK942" i="2"/>
  <c r="J942" i="2"/>
  <c r="BE942" i="2"/>
  <c r="BI940" i="2"/>
  <c r="BH940" i="2"/>
  <c r="BG940" i="2"/>
  <c r="BF940" i="2"/>
  <c r="T940" i="2"/>
  <c r="R940" i="2"/>
  <c r="P940" i="2"/>
  <c r="BK940" i="2"/>
  <c r="J940" i="2"/>
  <c r="BE940" i="2"/>
  <c r="BI938" i="2"/>
  <c r="BH938" i="2"/>
  <c r="BG938" i="2"/>
  <c r="BF938" i="2"/>
  <c r="T938" i="2"/>
  <c r="R938" i="2"/>
  <c r="P938" i="2"/>
  <c r="BK938" i="2"/>
  <c r="J938" i="2"/>
  <c r="BE938" i="2"/>
  <c r="BI936" i="2"/>
  <c r="BH936" i="2"/>
  <c r="BG936" i="2"/>
  <c r="BF936" i="2"/>
  <c r="T936" i="2"/>
  <c r="R936" i="2"/>
  <c r="P936" i="2"/>
  <c r="BK936" i="2"/>
  <c r="J936" i="2"/>
  <c r="BE936" i="2"/>
  <c r="BI934" i="2"/>
  <c r="BH934" i="2"/>
  <c r="BG934" i="2"/>
  <c r="BF934" i="2"/>
  <c r="T934" i="2"/>
  <c r="R934" i="2"/>
  <c r="P934" i="2"/>
  <c r="BK934" i="2"/>
  <c r="J934" i="2"/>
  <c r="BE934" i="2"/>
  <c r="BI932" i="2"/>
  <c r="BH932" i="2"/>
  <c r="BG932" i="2"/>
  <c r="BF932" i="2"/>
  <c r="T932" i="2"/>
  <c r="R932" i="2"/>
  <c r="P932" i="2"/>
  <c r="BK932" i="2"/>
  <c r="J932" i="2"/>
  <c r="BE932" i="2"/>
  <c r="BI930" i="2"/>
  <c r="BH930" i="2"/>
  <c r="BG930" i="2"/>
  <c r="BF930" i="2"/>
  <c r="T930" i="2"/>
  <c r="R930" i="2"/>
  <c r="P930" i="2"/>
  <c r="BK930" i="2"/>
  <c r="J930" i="2"/>
  <c r="BE930" i="2"/>
  <c r="BI928" i="2"/>
  <c r="BH928" i="2"/>
  <c r="BG928" i="2"/>
  <c r="BF928" i="2"/>
  <c r="T928" i="2"/>
  <c r="R928" i="2"/>
  <c r="P928" i="2"/>
  <c r="BK928" i="2"/>
  <c r="J928" i="2"/>
  <c r="BE928" i="2"/>
  <c r="BI926" i="2"/>
  <c r="BH926" i="2"/>
  <c r="BG926" i="2"/>
  <c r="BF926" i="2"/>
  <c r="T926" i="2"/>
  <c r="R926" i="2"/>
  <c r="P926" i="2"/>
  <c r="BK926" i="2"/>
  <c r="J926" i="2"/>
  <c r="BE926" i="2"/>
  <c r="BI924" i="2"/>
  <c r="BH924" i="2"/>
  <c r="BG924" i="2"/>
  <c r="BF924" i="2"/>
  <c r="T924" i="2"/>
  <c r="R924" i="2"/>
  <c r="P924" i="2"/>
  <c r="BK924" i="2"/>
  <c r="J924" i="2"/>
  <c r="BE924" i="2"/>
  <c r="BI922" i="2"/>
  <c r="BH922" i="2"/>
  <c r="BG922" i="2"/>
  <c r="BF922" i="2"/>
  <c r="T922" i="2"/>
  <c r="R922" i="2"/>
  <c r="P922" i="2"/>
  <c r="BK922" i="2"/>
  <c r="J922" i="2"/>
  <c r="BE922" i="2"/>
  <c r="BI920" i="2"/>
  <c r="BH920" i="2"/>
  <c r="BG920" i="2"/>
  <c r="BF920" i="2"/>
  <c r="T920" i="2"/>
  <c r="R920" i="2"/>
  <c r="P920" i="2"/>
  <c r="BK920" i="2"/>
  <c r="J920" i="2"/>
  <c r="BE920" i="2"/>
  <c r="BI918" i="2"/>
  <c r="BH918" i="2"/>
  <c r="BG918" i="2"/>
  <c r="BF918" i="2"/>
  <c r="T918" i="2"/>
  <c r="R918" i="2"/>
  <c r="P918" i="2"/>
  <c r="BK918" i="2"/>
  <c r="J918" i="2"/>
  <c r="BE918" i="2"/>
  <c r="BI916" i="2"/>
  <c r="BH916" i="2"/>
  <c r="BG916" i="2"/>
  <c r="BF916" i="2"/>
  <c r="T916" i="2"/>
  <c r="R916" i="2"/>
  <c r="P916" i="2"/>
  <c r="BK916" i="2"/>
  <c r="J916" i="2"/>
  <c r="BE916" i="2"/>
  <c r="BI914" i="2"/>
  <c r="BH914" i="2"/>
  <c r="BG914" i="2"/>
  <c r="BF914" i="2"/>
  <c r="T914" i="2"/>
  <c r="R914" i="2"/>
  <c r="P914" i="2"/>
  <c r="BK914" i="2"/>
  <c r="J914" i="2"/>
  <c r="BE914" i="2"/>
  <c r="BI912" i="2"/>
  <c r="BH912" i="2"/>
  <c r="BG912" i="2"/>
  <c r="BF912" i="2"/>
  <c r="T912" i="2"/>
  <c r="R912" i="2"/>
  <c r="P912" i="2"/>
  <c r="BK912" i="2"/>
  <c r="J912" i="2"/>
  <c r="BE912" i="2"/>
  <c r="BI910" i="2"/>
  <c r="BH910" i="2"/>
  <c r="BG910" i="2"/>
  <c r="BF910" i="2"/>
  <c r="T910" i="2"/>
  <c r="R910" i="2"/>
  <c r="P910" i="2"/>
  <c r="BK910" i="2"/>
  <c r="J910" i="2"/>
  <c r="BE910" i="2"/>
  <c r="BI908" i="2"/>
  <c r="BH908" i="2"/>
  <c r="BG908" i="2"/>
  <c r="BF908" i="2"/>
  <c r="T908" i="2"/>
  <c r="R908" i="2"/>
  <c r="P908" i="2"/>
  <c r="BK908" i="2"/>
  <c r="J908" i="2"/>
  <c r="BE908" i="2"/>
  <c r="BI906" i="2"/>
  <c r="BH906" i="2"/>
  <c r="BG906" i="2"/>
  <c r="BF906" i="2"/>
  <c r="T906" i="2"/>
  <c r="R906" i="2"/>
  <c r="P906" i="2"/>
  <c r="BK906" i="2"/>
  <c r="J906" i="2"/>
  <c r="BE906" i="2"/>
  <c r="BI904" i="2"/>
  <c r="BH904" i="2"/>
  <c r="BG904" i="2"/>
  <c r="BF904" i="2"/>
  <c r="T904" i="2"/>
  <c r="R904" i="2"/>
  <c r="P904" i="2"/>
  <c r="BK904" i="2"/>
  <c r="J904" i="2"/>
  <c r="BE904" i="2"/>
  <c r="BI902" i="2"/>
  <c r="BH902" i="2"/>
  <c r="BG902" i="2"/>
  <c r="BF902" i="2"/>
  <c r="T902" i="2"/>
  <c r="R902" i="2"/>
  <c r="P902" i="2"/>
  <c r="BK902" i="2"/>
  <c r="J902" i="2"/>
  <c r="BE902" i="2"/>
  <c r="BI900" i="2"/>
  <c r="BH900" i="2"/>
  <c r="BG900" i="2"/>
  <c r="BF900" i="2"/>
  <c r="T900" i="2"/>
  <c r="R900" i="2"/>
  <c r="P900" i="2"/>
  <c r="BK900" i="2"/>
  <c r="J900" i="2"/>
  <c r="BE900" i="2"/>
  <c r="BI898" i="2"/>
  <c r="BH898" i="2"/>
  <c r="BG898" i="2"/>
  <c r="BF898" i="2"/>
  <c r="T898" i="2"/>
  <c r="R898" i="2"/>
  <c r="P898" i="2"/>
  <c r="BK898" i="2"/>
  <c r="J898" i="2"/>
  <c r="BE898" i="2"/>
  <c r="BI896" i="2"/>
  <c r="BH896" i="2"/>
  <c r="BG896" i="2"/>
  <c r="BF896" i="2"/>
  <c r="T896" i="2"/>
  <c r="R896" i="2"/>
  <c r="P896" i="2"/>
  <c r="BK896" i="2"/>
  <c r="J896" i="2"/>
  <c r="BE896" i="2"/>
  <c r="BI894" i="2"/>
  <c r="BH894" i="2"/>
  <c r="BG894" i="2"/>
  <c r="BF894" i="2"/>
  <c r="T894" i="2"/>
  <c r="R894" i="2"/>
  <c r="P894" i="2"/>
  <c r="BK894" i="2"/>
  <c r="J894" i="2"/>
  <c r="BE894" i="2"/>
  <c r="BI892" i="2"/>
  <c r="BH892" i="2"/>
  <c r="BG892" i="2"/>
  <c r="BF892" i="2"/>
  <c r="T892" i="2"/>
  <c r="R892" i="2"/>
  <c r="P892" i="2"/>
  <c r="BK892" i="2"/>
  <c r="J892" i="2"/>
  <c r="BE892" i="2"/>
  <c r="BI890" i="2"/>
  <c r="BH890" i="2"/>
  <c r="BG890" i="2"/>
  <c r="BF890" i="2"/>
  <c r="T890" i="2"/>
  <c r="R890" i="2"/>
  <c r="P890" i="2"/>
  <c r="BK890" i="2"/>
  <c r="J890" i="2"/>
  <c r="BE890" i="2"/>
  <c r="BI888" i="2"/>
  <c r="BH888" i="2"/>
  <c r="BG888" i="2"/>
  <c r="BF888" i="2"/>
  <c r="T888" i="2"/>
  <c r="R888" i="2"/>
  <c r="P888" i="2"/>
  <c r="BK888" i="2"/>
  <c r="J888" i="2"/>
  <c r="BE888" i="2"/>
  <c r="BI886" i="2"/>
  <c r="BH886" i="2"/>
  <c r="BG886" i="2"/>
  <c r="BF886" i="2"/>
  <c r="T886" i="2"/>
  <c r="R886" i="2"/>
  <c r="P886" i="2"/>
  <c r="BK886" i="2"/>
  <c r="J886" i="2"/>
  <c r="BE886" i="2"/>
  <c r="BI884" i="2"/>
  <c r="BH884" i="2"/>
  <c r="BG884" i="2"/>
  <c r="BF884" i="2"/>
  <c r="T884" i="2"/>
  <c r="R884" i="2"/>
  <c r="P884" i="2"/>
  <c r="BK884" i="2"/>
  <c r="J884" i="2"/>
  <c r="BE884" i="2"/>
  <c r="BI882" i="2"/>
  <c r="BH882" i="2"/>
  <c r="BG882" i="2"/>
  <c r="BF882" i="2"/>
  <c r="T882" i="2"/>
  <c r="R882" i="2"/>
  <c r="P882" i="2"/>
  <c r="BK882" i="2"/>
  <c r="J882" i="2"/>
  <c r="BE882" i="2"/>
  <c r="BI880" i="2"/>
  <c r="BH880" i="2"/>
  <c r="BG880" i="2"/>
  <c r="BF880" i="2"/>
  <c r="T880" i="2"/>
  <c r="R880" i="2"/>
  <c r="P880" i="2"/>
  <c r="BK880" i="2"/>
  <c r="J880" i="2"/>
  <c r="BE880" i="2"/>
  <c r="BI878" i="2"/>
  <c r="BH878" i="2"/>
  <c r="BG878" i="2"/>
  <c r="BF878" i="2"/>
  <c r="T878" i="2"/>
  <c r="R878" i="2"/>
  <c r="P878" i="2"/>
  <c r="BK878" i="2"/>
  <c r="J878" i="2"/>
  <c r="BE878" i="2"/>
  <c r="BI876" i="2"/>
  <c r="BH876" i="2"/>
  <c r="BG876" i="2"/>
  <c r="BF876" i="2"/>
  <c r="T876" i="2"/>
  <c r="R876" i="2"/>
  <c r="P876" i="2"/>
  <c r="BK876" i="2"/>
  <c r="J876" i="2"/>
  <c r="BE876" i="2"/>
  <c r="BI874" i="2"/>
  <c r="BH874" i="2"/>
  <c r="BG874" i="2"/>
  <c r="BF874" i="2"/>
  <c r="T874" i="2"/>
  <c r="R874" i="2"/>
  <c r="P874" i="2"/>
  <c r="BK874" i="2"/>
  <c r="J874" i="2"/>
  <c r="BE874" i="2"/>
  <c r="BI872" i="2"/>
  <c r="BH872" i="2"/>
  <c r="BG872" i="2"/>
  <c r="BF872" i="2"/>
  <c r="T872" i="2"/>
  <c r="R872" i="2"/>
  <c r="P872" i="2"/>
  <c r="BK872" i="2"/>
  <c r="J872" i="2"/>
  <c r="BE872" i="2"/>
  <c r="BI870" i="2"/>
  <c r="BH870" i="2"/>
  <c r="BG870" i="2"/>
  <c r="BF870" i="2"/>
  <c r="T870" i="2"/>
  <c r="R870" i="2"/>
  <c r="P870" i="2"/>
  <c r="BK870" i="2"/>
  <c r="J870" i="2"/>
  <c r="BE870" i="2"/>
  <c r="BI868" i="2"/>
  <c r="BH868" i="2"/>
  <c r="BG868" i="2"/>
  <c r="BF868" i="2"/>
  <c r="T868" i="2"/>
  <c r="R868" i="2"/>
  <c r="P868" i="2"/>
  <c r="BK868" i="2"/>
  <c r="J868" i="2"/>
  <c r="BE868" i="2"/>
  <c r="BI866" i="2"/>
  <c r="BH866" i="2"/>
  <c r="BG866" i="2"/>
  <c r="BF866" i="2"/>
  <c r="T866" i="2"/>
  <c r="R866" i="2"/>
  <c r="P866" i="2"/>
  <c r="BK866" i="2"/>
  <c r="J866" i="2"/>
  <c r="BE866" i="2"/>
  <c r="BI864" i="2"/>
  <c r="BH864" i="2"/>
  <c r="BG864" i="2"/>
  <c r="BF864" i="2"/>
  <c r="T864" i="2"/>
  <c r="R864" i="2"/>
  <c r="P864" i="2"/>
  <c r="BK864" i="2"/>
  <c r="J864" i="2"/>
  <c r="BE864" i="2"/>
  <c r="BI862" i="2"/>
  <c r="BH862" i="2"/>
  <c r="BG862" i="2"/>
  <c r="BF862" i="2"/>
  <c r="T862" i="2"/>
  <c r="R862" i="2"/>
  <c r="P862" i="2"/>
  <c r="BK862" i="2"/>
  <c r="J862" i="2"/>
  <c r="BE862" i="2"/>
  <c r="BI860" i="2"/>
  <c r="BH860" i="2"/>
  <c r="BG860" i="2"/>
  <c r="BF860" i="2"/>
  <c r="T860" i="2"/>
  <c r="R860" i="2"/>
  <c r="P860" i="2"/>
  <c r="BK860" i="2"/>
  <c r="J860" i="2"/>
  <c r="BE860" i="2"/>
  <c r="BI858" i="2"/>
  <c r="BH858" i="2"/>
  <c r="BG858" i="2"/>
  <c r="BF858" i="2"/>
  <c r="T858" i="2"/>
  <c r="R858" i="2"/>
  <c r="P858" i="2"/>
  <c r="BK858" i="2"/>
  <c r="J858" i="2"/>
  <c r="BE858" i="2"/>
  <c r="BI856" i="2"/>
  <c r="BH856" i="2"/>
  <c r="BG856" i="2"/>
  <c r="BF856" i="2"/>
  <c r="T856" i="2"/>
  <c r="R856" i="2"/>
  <c r="P856" i="2"/>
  <c r="BK856" i="2"/>
  <c r="J856" i="2"/>
  <c r="BE856" i="2"/>
  <c r="BI854" i="2"/>
  <c r="BH854" i="2"/>
  <c r="BG854" i="2"/>
  <c r="BF854" i="2"/>
  <c r="T854" i="2"/>
  <c r="R854" i="2"/>
  <c r="P854" i="2"/>
  <c r="BK854" i="2"/>
  <c r="J854" i="2"/>
  <c r="BE854" i="2"/>
  <c r="BI852" i="2"/>
  <c r="BH852" i="2"/>
  <c r="BG852" i="2"/>
  <c r="BF852" i="2"/>
  <c r="T852" i="2"/>
  <c r="R852" i="2"/>
  <c r="P852" i="2"/>
  <c r="BK852" i="2"/>
  <c r="J852" i="2"/>
  <c r="BE852" i="2"/>
  <c r="BI850" i="2"/>
  <c r="BH850" i="2"/>
  <c r="BG850" i="2"/>
  <c r="BF850" i="2"/>
  <c r="T850" i="2"/>
  <c r="R850" i="2"/>
  <c r="P850" i="2"/>
  <c r="BK850" i="2"/>
  <c r="J850" i="2"/>
  <c r="BE850" i="2"/>
  <c r="BI848" i="2"/>
  <c r="BH848" i="2"/>
  <c r="BG848" i="2"/>
  <c r="BF848" i="2"/>
  <c r="T848" i="2"/>
  <c r="R848" i="2"/>
  <c r="P848" i="2"/>
  <c r="BK848" i="2"/>
  <c r="J848" i="2"/>
  <c r="BE848" i="2"/>
  <c r="BI846" i="2"/>
  <c r="BH846" i="2"/>
  <c r="BG846" i="2"/>
  <c r="BF846" i="2"/>
  <c r="T846" i="2"/>
  <c r="R846" i="2"/>
  <c r="P846" i="2"/>
  <c r="BK846" i="2"/>
  <c r="J846" i="2"/>
  <c r="BE846" i="2"/>
  <c r="BI844" i="2"/>
  <c r="BH844" i="2"/>
  <c r="BG844" i="2"/>
  <c r="BF844" i="2"/>
  <c r="T844" i="2"/>
  <c r="R844" i="2"/>
  <c r="P844" i="2"/>
  <c r="BK844" i="2"/>
  <c r="J844" i="2"/>
  <c r="BE844" i="2"/>
  <c r="BI842" i="2"/>
  <c r="BH842" i="2"/>
  <c r="BG842" i="2"/>
  <c r="BF842" i="2"/>
  <c r="T842" i="2"/>
  <c r="R842" i="2"/>
  <c r="P842" i="2"/>
  <c r="BK842" i="2"/>
  <c r="J842" i="2"/>
  <c r="BE842" i="2"/>
  <c r="BI840" i="2"/>
  <c r="BH840" i="2"/>
  <c r="BG840" i="2"/>
  <c r="BF840" i="2"/>
  <c r="T840" i="2"/>
  <c r="R840" i="2"/>
  <c r="P840" i="2"/>
  <c r="BK840" i="2"/>
  <c r="J840" i="2"/>
  <c r="BE840" i="2"/>
  <c r="BI838" i="2"/>
  <c r="BH838" i="2"/>
  <c r="BG838" i="2"/>
  <c r="BF838" i="2"/>
  <c r="T838" i="2"/>
  <c r="R838" i="2"/>
  <c r="P838" i="2"/>
  <c r="BK838" i="2"/>
  <c r="J838" i="2"/>
  <c r="BE838" i="2"/>
  <c r="BI836" i="2"/>
  <c r="BH836" i="2"/>
  <c r="BG836" i="2"/>
  <c r="BF836" i="2"/>
  <c r="T836" i="2"/>
  <c r="R836" i="2"/>
  <c r="P836" i="2"/>
  <c r="BK836" i="2"/>
  <c r="J836" i="2"/>
  <c r="BE836" i="2"/>
  <c r="BI834" i="2"/>
  <c r="BH834" i="2"/>
  <c r="BG834" i="2"/>
  <c r="BF834" i="2"/>
  <c r="T834" i="2"/>
  <c r="R834" i="2"/>
  <c r="P834" i="2"/>
  <c r="BK834" i="2"/>
  <c r="J834" i="2"/>
  <c r="BE834" i="2"/>
  <c r="BI832" i="2"/>
  <c r="BH832" i="2"/>
  <c r="BG832" i="2"/>
  <c r="BF832" i="2"/>
  <c r="T832" i="2"/>
  <c r="R832" i="2"/>
  <c r="P832" i="2"/>
  <c r="BK832" i="2"/>
  <c r="J832" i="2"/>
  <c r="BE832" i="2"/>
  <c r="BI830" i="2"/>
  <c r="BH830" i="2"/>
  <c r="BG830" i="2"/>
  <c r="BF830" i="2"/>
  <c r="T830" i="2"/>
  <c r="R830" i="2"/>
  <c r="P830" i="2"/>
  <c r="BK830" i="2"/>
  <c r="J830" i="2"/>
  <c r="BE830" i="2"/>
  <c r="BI828" i="2"/>
  <c r="BH828" i="2"/>
  <c r="BG828" i="2"/>
  <c r="BF828" i="2"/>
  <c r="T828" i="2"/>
  <c r="R828" i="2"/>
  <c r="P828" i="2"/>
  <c r="BK828" i="2"/>
  <c r="J828" i="2"/>
  <c r="BE828" i="2"/>
  <c r="BI826" i="2"/>
  <c r="BH826" i="2"/>
  <c r="BG826" i="2"/>
  <c r="BF826" i="2"/>
  <c r="T826" i="2"/>
  <c r="R826" i="2"/>
  <c r="P826" i="2"/>
  <c r="BK826" i="2"/>
  <c r="J826" i="2"/>
  <c r="BE826" i="2"/>
  <c r="BI824" i="2"/>
  <c r="BH824" i="2"/>
  <c r="BG824" i="2"/>
  <c r="BF824" i="2"/>
  <c r="T824" i="2"/>
  <c r="R824" i="2"/>
  <c r="P824" i="2"/>
  <c r="BK824" i="2"/>
  <c r="J824" i="2"/>
  <c r="BE824" i="2"/>
  <c r="BI822" i="2"/>
  <c r="BH822" i="2"/>
  <c r="BG822" i="2"/>
  <c r="BF822" i="2"/>
  <c r="T822" i="2"/>
  <c r="R822" i="2"/>
  <c r="P822" i="2"/>
  <c r="BK822" i="2"/>
  <c r="J822" i="2"/>
  <c r="BE822" i="2"/>
  <c r="BI820" i="2"/>
  <c r="BH820" i="2"/>
  <c r="BG820" i="2"/>
  <c r="BF820" i="2"/>
  <c r="T820" i="2"/>
  <c r="R820" i="2"/>
  <c r="P820" i="2"/>
  <c r="BK820" i="2"/>
  <c r="J820" i="2"/>
  <c r="BE820" i="2"/>
  <c r="BI818" i="2"/>
  <c r="BH818" i="2"/>
  <c r="BG818" i="2"/>
  <c r="BF818" i="2"/>
  <c r="T818" i="2"/>
  <c r="R818" i="2"/>
  <c r="P818" i="2"/>
  <c r="BK818" i="2"/>
  <c r="J818" i="2"/>
  <c r="BE818" i="2"/>
  <c r="BI816" i="2"/>
  <c r="BH816" i="2"/>
  <c r="BG816" i="2"/>
  <c r="BF816" i="2"/>
  <c r="T816" i="2"/>
  <c r="R816" i="2"/>
  <c r="P816" i="2"/>
  <c r="BK816" i="2"/>
  <c r="J816" i="2"/>
  <c r="BE816" i="2"/>
  <c r="BI814" i="2"/>
  <c r="BH814" i="2"/>
  <c r="BG814" i="2"/>
  <c r="BF814" i="2"/>
  <c r="T814" i="2"/>
  <c r="R814" i="2"/>
  <c r="P814" i="2"/>
  <c r="BK814" i="2"/>
  <c r="J814" i="2"/>
  <c r="BE814" i="2"/>
  <c r="BI812" i="2"/>
  <c r="BH812" i="2"/>
  <c r="BG812" i="2"/>
  <c r="BF812" i="2"/>
  <c r="T812" i="2"/>
  <c r="R812" i="2"/>
  <c r="P812" i="2"/>
  <c r="BK812" i="2"/>
  <c r="J812" i="2"/>
  <c r="BE812" i="2"/>
  <c r="BI810" i="2"/>
  <c r="BH810" i="2"/>
  <c r="BG810" i="2"/>
  <c r="BF810" i="2"/>
  <c r="T810" i="2"/>
  <c r="R810" i="2"/>
  <c r="P810" i="2"/>
  <c r="BK810" i="2"/>
  <c r="J810" i="2"/>
  <c r="BE810" i="2"/>
  <c r="BI808" i="2"/>
  <c r="BH808" i="2"/>
  <c r="BG808" i="2"/>
  <c r="BF808" i="2"/>
  <c r="T808" i="2"/>
  <c r="R808" i="2"/>
  <c r="P808" i="2"/>
  <c r="BK808" i="2"/>
  <c r="J808" i="2"/>
  <c r="BE808" i="2"/>
  <c r="BI806" i="2"/>
  <c r="BH806" i="2"/>
  <c r="BG806" i="2"/>
  <c r="BF806" i="2"/>
  <c r="T806" i="2"/>
  <c r="R806" i="2"/>
  <c r="P806" i="2"/>
  <c r="BK806" i="2"/>
  <c r="J806" i="2"/>
  <c r="BE806" i="2"/>
  <c r="BI804" i="2"/>
  <c r="BH804" i="2"/>
  <c r="BG804" i="2"/>
  <c r="BF804" i="2"/>
  <c r="T804" i="2"/>
  <c r="R804" i="2"/>
  <c r="P804" i="2"/>
  <c r="BK804" i="2"/>
  <c r="J804" i="2"/>
  <c r="BE804" i="2"/>
  <c r="BI802" i="2"/>
  <c r="BH802" i="2"/>
  <c r="BG802" i="2"/>
  <c r="BF802" i="2"/>
  <c r="T802" i="2"/>
  <c r="R802" i="2"/>
  <c r="P802" i="2"/>
  <c r="BK802" i="2"/>
  <c r="J802" i="2"/>
  <c r="BE802" i="2"/>
  <c r="BI800" i="2"/>
  <c r="BH800" i="2"/>
  <c r="BG800" i="2"/>
  <c r="BF800" i="2"/>
  <c r="T800" i="2"/>
  <c r="R800" i="2"/>
  <c r="P800" i="2"/>
  <c r="BK800" i="2"/>
  <c r="J800" i="2"/>
  <c r="BE800" i="2"/>
  <c r="BI798" i="2"/>
  <c r="BH798" i="2"/>
  <c r="BG798" i="2"/>
  <c r="BF798" i="2"/>
  <c r="T798" i="2"/>
  <c r="R798" i="2"/>
  <c r="P798" i="2"/>
  <c r="BK798" i="2"/>
  <c r="J798" i="2"/>
  <c r="BE798" i="2"/>
  <c r="BI796" i="2"/>
  <c r="BH796" i="2"/>
  <c r="BG796" i="2"/>
  <c r="BF796" i="2"/>
  <c r="T796" i="2"/>
  <c r="R796" i="2"/>
  <c r="P796" i="2"/>
  <c r="BK796" i="2"/>
  <c r="J796" i="2"/>
  <c r="BE796" i="2"/>
  <c r="BI794" i="2"/>
  <c r="BH794" i="2"/>
  <c r="BG794" i="2"/>
  <c r="BF794" i="2"/>
  <c r="T794" i="2"/>
  <c r="R794" i="2"/>
  <c r="P794" i="2"/>
  <c r="BK794" i="2"/>
  <c r="J794" i="2"/>
  <c r="BE794" i="2"/>
  <c r="BI792" i="2"/>
  <c r="BH792" i="2"/>
  <c r="BG792" i="2"/>
  <c r="BF792" i="2"/>
  <c r="T792" i="2"/>
  <c r="R792" i="2"/>
  <c r="P792" i="2"/>
  <c r="BK792" i="2"/>
  <c r="J792" i="2"/>
  <c r="BE792" i="2"/>
  <c r="BI790" i="2"/>
  <c r="BH790" i="2"/>
  <c r="BG790" i="2"/>
  <c r="BF790" i="2"/>
  <c r="T790" i="2"/>
  <c r="R790" i="2"/>
  <c r="P790" i="2"/>
  <c r="BK790" i="2"/>
  <c r="J790" i="2"/>
  <c r="BE790" i="2"/>
  <c r="BI788" i="2"/>
  <c r="BH788" i="2"/>
  <c r="BG788" i="2"/>
  <c r="BF788" i="2"/>
  <c r="T788" i="2"/>
  <c r="R788" i="2"/>
  <c r="P788" i="2"/>
  <c r="BK788" i="2"/>
  <c r="J788" i="2"/>
  <c r="BE788" i="2"/>
  <c r="BI786" i="2"/>
  <c r="BH786" i="2"/>
  <c r="BG786" i="2"/>
  <c r="BF786" i="2"/>
  <c r="T786" i="2"/>
  <c r="R786" i="2"/>
  <c r="P786" i="2"/>
  <c r="BK786" i="2"/>
  <c r="J786" i="2"/>
  <c r="BE786" i="2"/>
  <c r="BI784" i="2"/>
  <c r="BH784" i="2"/>
  <c r="BG784" i="2"/>
  <c r="BF784" i="2"/>
  <c r="T784" i="2"/>
  <c r="R784" i="2"/>
  <c r="P784" i="2"/>
  <c r="BK784" i="2"/>
  <c r="J784" i="2"/>
  <c r="BE784" i="2"/>
  <c r="BI782" i="2"/>
  <c r="BH782" i="2"/>
  <c r="BG782" i="2"/>
  <c r="BF782" i="2"/>
  <c r="T782" i="2"/>
  <c r="R782" i="2"/>
  <c r="P782" i="2"/>
  <c r="BK782" i="2"/>
  <c r="J782" i="2"/>
  <c r="BE782" i="2"/>
  <c r="BI780" i="2"/>
  <c r="BH780" i="2"/>
  <c r="BG780" i="2"/>
  <c r="BF780" i="2"/>
  <c r="T780" i="2"/>
  <c r="R780" i="2"/>
  <c r="P780" i="2"/>
  <c r="BK780" i="2"/>
  <c r="J780" i="2"/>
  <c r="BE780" i="2"/>
  <c r="BI778" i="2"/>
  <c r="BH778" i="2"/>
  <c r="BG778" i="2"/>
  <c r="BF778" i="2"/>
  <c r="T778" i="2"/>
  <c r="R778" i="2"/>
  <c r="P778" i="2"/>
  <c r="BK778" i="2"/>
  <c r="J778" i="2"/>
  <c r="BE778" i="2"/>
  <c r="BI776" i="2"/>
  <c r="BH776" i="2"/>
  <c r="BG776" i="2"/>
  <c r="BF776" i="2"/>
  <c r="T776" i="2"/>
  <c r="R776" i="2"/>
  <c r="P776" i="2"/>
  <c r="BK776" i="2"/>
  <c r="J776" i="2"/>
  <c r="BE776" i="2"/>
  <c r="BI774" i="2"/>
  <c r="BH774" i="2"/>
  <c r="BG774" i="2"/>
  <c r="BF774" i="2"/>
  <c r="T774" i="2"/>
  <c r="R774" i="2"/>
  <c r="P774" i="2"/>
  <c r="BK774" i="2"/>
  <c r="J774" i="2"/>
  <c r="BE774" i="2"/>
  <c r="BI772" i="2"/>
  <c r="BH772" i="2"/>
  <c r="BG772" i="2"/>
  <c r="BF772" i="2"/>
  <c r="T772" i="2"/>
  <c r="R772" i="2"/>
  <c r="P772" i="2"/>
  <c r="BK772" i="2"/>
  <c r="J772" i="2"/>
  <c r="BE772" i="2"/>
  <c r="BI770" i="2"/>
  <c r="BH770" i="2"/>
  <c r="BG770" i="2"/>
  <c r="BF770" i="2"/>
  <c r="T770" i="2"/>
  <c r="R770" i="2"/>
  <c r="P770" i="2"/>
  <c r="BK770" i="2"/>
  <c r="J770" i="2"/>
  <c r="BE770" i="2"/>
  <c r="BI768" i="2"/>
  <c r="BH768" i="2"/>
  <c r="BG768" i="2"/>
  <c r="BF768" i="2"/>
  <c r="T768" i="2"/>
  <c r="R768" i="2"/>
  <c r="P768" i="2"/>
  <c r="BK768" i="2"/>
  <c r="J768" i="2"/>
  <c r="BE768" i="2"/>
  <c r="BI766" i="2"/>
  <c r="BH766" i="2"/>
  <c r="BG766" i="2"/>
  <c r="BF766" i="2"/>
  <c r="T766" i="2"/>
  <c r="R766" i="2"/>
  <c r="P766" i="2"/>
  <c r="BK766" i="2"/>
  <c r="J766" i="2"/>
  <c r="BE766" i="2"/>
  <c r="BI764" i="2"/>
  <c r="BH764" i="2"/>
  <c r="BG764" i="2"/>
  <c r="BF764" i="2"/>
  <c r="T764" i="2"/>
  <c r="R764" i="2"/>
  <c r="P764" i="2"/>
  <c r="BK764" i="2"/>
  <c r="J764" i="2"/>
  <c r="BE764" i="2"/>
  <c r="BI762" i="2"/>
  <c r="BH762" i="2"/>
  <c r="BG762" i="2"/>
  <c r="BF762" i="2"/>
  <c r="T762" i="2"/>
  <c r="R762" i="2"/>
  <c r="P762" i="2"/>
  <c r="BK762" i="2"/>
  <c r="J762" i="2"/>
  <c r="BE762" i="2"/>
  <c r="BI760" i="2"/>
  <c r="BH760" i="2"/>
  <c r="BG760" i="2"/>
  <c r="BF760" i="2"/>
  <c r="T760" i="2"/>
  <c r="R760" i="2"/>
  <c r="P760" i="2"/>
  <c r="BK760" i="2"/>
  <c r="J760" i="2"/>
  <c r="BE760" i="2"/>
  <c r="BI758" i="2"/>
  <c r="BH758" i="2"/>
  <c r="BG758" i="2"/>
  <c r="BF758" i="2"/>
  <c r="T758" i="2"/>
  <c r="R758" i="2"/>
  <c r="P758" i="2"/>
  <c r="BK758" i="2"/>
  <c r="J758" i="2"/>
  <c r="BE758" i="2"/>
  <c r="BI756" i="2"/>
  <c r="BH756" i="2"/>
  <c r="BG756" i="2"/>
  <c r="BF756" i="2"/>
  <c r="T756" i="2"/>
  <c r="R756" i="2"/>
  <c r="P756" i="2"/>
  <c r="BK756" i="2"/>
  <c r="J756" i="2"/>
  <c r="BE756" i="2"/>
  <c r="BI754" i="2"/>
  <c r="BH754" i="2"/>
  <c r="BG754" i="2"/>
  <c r="BF754" i="2"/>
  <c r="T754" i="2"/>
  <c r="R754" i="2"/>
  <c r="P754" i="2"/>
  <c r="BK754" i="2"/>
  <c r="J754" i="2"/>
  <c r="BE754" i="2"/>
  <c r="BI751" i="2"/>
  <c r="BH751" i="2"/>
  <c r="BG751" i="2"/>
  <c r="BF751" i="2"/>
  <c r="T751" i="2"/>
  <c r="R751" i="2"/>
  <c r="P751" i="2"/>
  <c r="BK751" i="2"/>
  <c r="J751" i="2"/>
  <c r="BE751" i="2"/>
  <c r="BI748" i="2"/>
  <c r="BH748" i="2"/>
  <c r="BG748" i="2"/>
  <c r="BF748" i="2"/>
  <c r="T748" i="2"/>
  <c r="R748" i="2"/>
  <c r="P748" i="2"/>
  <c r="BK748" i="2"/>
  <c r="J748" i="2"/>
  <c r="BE748" i="2"/>
  <c r="BI746" i="2"/>
  <c r="BH746" i="2"/>
  <c r="BG746" i="2"/>
  <c r="BF746" i="2"/>
  <c r="T746" i="2"/>
  <c r="R746" i="2"/>
  <c r="P746" i="2"/>
  <c r="BK746" i="2"/>
  <c r="J746" i="2"/>
  <c r="BE746" i="2"/>
  <c r="BI744" i="2"/>
  <c r="BH744" i="2"/>
  <c r="BG744" i="2"/>
  <c r="BF744" i="2"/>
  <c r="T744" i="2"/>
  <c r="R744" i="2"/>
  <c r="P744" i="2"/>
  <c r="BK744" i="2"/>
  <c r="J744" i="2"/>
  <c r="BE744" i="2"/>
  <c r="BI741" i="2"/>
  <c r="BH741" i="2"/>
  <c r="BG741" i="2"/>
  <c r="BF741" i="2"/>
  <c r="T741" i="2"/>
  <c r="R741" i="2"/>
  <c r="P741" i="2"/>
  <c r="BK741" i="2"/>
  <c r="J741" i="2"/>
  <c r="BE741" i="2"/>
  <c r="BI739" i="2"/>
  <c r="BH739" i="2"/>
  <c r="BG739" i="2"/>
  <c r="BF739" i="2"/>
  <c r="T739" i="2"/>
  <c r="R739" i="2"/>
  <c r="P739" i="2"/>
  <c r="BK739" i="2"/>
  <c r="J739" i="2"/>
  <c r="BE739" i="2"/>
  <c r="BI737" i="2"/>
  <c r="BH737" i="2"/>
  <c r="BG737" i="2"/>
  <c r="BF737" i="2"/>
  <c r="T737" i="2"/>
  <c r="R737" i="2"/>
  <c r="P737" i="2"/>
  <c r="BK737" i="2"/>
  <c r="J737" i="2"/>
  <c r="BE737" i="2"/>
  <c r="BI735" i="2"/>
  <c r="BH735" i="2"/>
  <c r="BG735" i="2"/>
  <c r="BF735" i="2"/>
  <c r="T735" i="2"/>
  <c r="R735" i="2"/>
  <c r="P735" i="2"/>
  <c r="BK735" i="2"/>
  <c r="J735" i="2"/>
  <c r="BE735" i="2"/>
  <c r="BI733" i="2"/>
  <c r="BH733" i="2"/>
  <c r="BG733" i="2"/>
  <c r="BF733" i="2"/>
  <c r="T733" i="2"/>
  <c r="R733" i="2"/>
  <c r="P733" i="2"/>
  <c r="BK733" i="2"/>
  <c r="J733" i="2"/>
  <c r="BE733" i="2"/>
  <c r="BI731" i="2"/>
  <c r="BH731" i="2"/>
  <c r="BG731" i="2"/>
  <c r="BF731" i="2"/>
  <c r="T731" i="2"/>
  <c r="R731" i="2"/>
  <c r="P731" i="2"/>
  <c r="BK731" i="2"/>
  <c r="J731" i="2"/>
  <c r="BE731" i="2"/>
  <c r="BI729" i="2"/>
  <c r="BH729" i="2"/>
  <c r="BG729" i="2"/>
  <c r="BF729" i="2"/>
  <c r="T729" i="2"/>
  <c r="R729" i="2"/>
  <c r="P729" i="2"/>
  <c r="BK729" i="2"/>
  <c r="J729" i="2"/>
  <c r="BE729" i="2"/>
  <c r="BI727" i="2"/>
  <c r="BH727" i="2"/>
  <c r="BG727" i="2"/>
  <c r="BF727" i="2"/>
  <c r="T727" i="2"/>
  <c r="R727" i="2"/>
  <c r="P727" i="2"/>
  <c r="BK727" i="2"/>
  <c r="J727" i="2"/>
  <c r="BE727" i="2"/>
  <c r="BI725" i="2"/>
  <c r="BH725" i="2"/>
  <c r="BG725" i="2"/>
  <c r="BF725" i="2"/>
  <c r="T725" i="2"/>
  <c r="R725" i="2"/>
  <c r="P725" i="2"/>
  <c r="BK725" i="2"/>
  <c r="J725" i="2"/>
  <c r="BE725" i="2"/>
  <c r="BI723" i="2"/>
  <c r="BH723" i="2"/>
  <c r="BG723" i="2"/>
  <c r="BF723" i="2"/>
  <c r="T723" i="2"/>
  <c r="R723" i="2"/>
  <c r="P723" i="2"/>
  <c r="BK723" i="2"/>
  <c r="J723" i="2"/>
  <c r="BE723" i="2"/>
  <c r="BI721" i="2"/>
  <c r="BH721" i="2"/>
  <c r="BG721" i="2"/>
  <c r="BF721" i="2"/>
  <c r="T721" i="2"/>
  <c r="R721" i="2"/>
  <c r="P721" i="2"/>
  <c r="BK721" i="2"/>
  <c r="J721" i="2"/>
  <c r="BE721" i="2"/>
  <c r="BI719" i="2"/>
  <c r="BH719" i="2"/>
  <c r="BG719" i="2"/>
  <c r="BF719" i="2"/>
  <c r="T719" i="2"/>
  <c r="R719" i="2"/>
  <c r="P719" i="2"/>
  <c r="BK719" i="2"/>
  <c r="J719" i="2"/>
  <c r="BE719" i="2"/>
  <c r="BI716" i="2"/>
  <c r="BH716" i="2"/>
  <c r="BG716" i="2"/>
  <c r="BF716" i="2"/>
  <c r="T716" i="2"/>
  <c r="R716" i="2"/>
  <c r="P716" i="2"/>
  <c r="BK716" i="2"/>
  <c r="J716" i="2"/>
  <c r="BE716" i="2"/>
  <c r="BI713" i="2"/>
  <c r="BH713" i="2"/>
  <c r="BG713" i="2"/>
  <c r="BF713" i="2"/>
  <c r="T713" i="2"/>
  <c r="R713" i="2"/>
  <c r="P713" i="2"/>
  <c r="BK713" i="2"/>
  <c r="J713" i="2"/>
  <c r="BE713" i="2"/>
  <c r="BI711" i="2"/>
  <c r="BH711" i="2"/>
  <c r="BG711" i="2"/>
  <c r="BF711" i="2"/>
  <c r="T711" i="2"/>
  <c r="R711" i="2"/>
  <c r="P711" i="2"/>
  <c r="BK711" i="2"/>
  <c r="J711" i="2"/>
  <c r="BE711" i="2"/>
  <c r="BI709" i="2"/>
  <c r="BH709" i="2"/>
  <c r="BG709" i="2"/>
  <c r="BF709" i="2"/>
  <c r="T709" i="2"/>
  <c r="R709" i="2"/>
  <c r="P709" i="2"/>
  <c r="BK709" i="2"/>
  <c r="J709" i="2"/>
  <c r="BE709" i="2"/>
  <c r="BI707" i="2"/>
  <c r="BH707" i="2"/>
  <c r="BG707" i="2"/>
  <c r="BF707" i="2"/>
  <c r="T707" i="2"/>
  <c r="R707" i="2"/>
  <c r="P707" i="2"/>
  <c r="BK707" i="2"/>
  <c r="J707" i="2"/>
  <c r="BE707" i="2"/>
  <c r="BI705" i="2"/>
  <c r="BH705" i="2"/>
  <c r="BG705" i="2"/>
  <c r="BF705" i="2"/>
  <c r="T705" i="2"/>
  <c r="R705" i="2"/>
  <c r="P705" i="2"/>
  <c r="BK705" i="2"/>
  <c r="J705" i="2"/>
  <c r="BE705" i="2"/>
  <c r="BI703" i="2"/>
  <c r="BH703" i="2"/>
  <c r="BG703" i="2"/>
  <c r="BF703" i="2"/>
  <c r="T703" i="2"/>
  <c r="R703" i="2"/>
  <c r="P703" i="2"/>
  <c r="BK703" i="2"/>
  <c r="J703" i="2"/>
  <c r="BE703" i="2"/>
  <c r="BI701" i="2"/>
  <c r="BH701" i="2"/>
  <c r="BG701" i="2"/>
  <c r="BF701" i="2"/>
  <c r="T701" i="2"/>
  <c r="R701" i="2"/>
  <c r="P701" i="2"/>
  <c r="BK701" i="2"/>
  <c r="J701" i="2"/>
  <c r="BE701" i="2"/>
  <c r="BI699" i="2"/>
  <c r="BH699" i="2"/>
  <c r="BG699" i="2"/>
  <c r="BF699" i="2"/>
  <c r="T699" i="2"/>
  <c r="R699" i="2"/>
  <c r="P699" i="2"/>
  <c r="BK699" i="2"/>
  <c r="J699" i="2"/>
  <c r="BE699" i="2"/>
  <c r="BI697" i="2"/>
  <c r="BH697" i="2"/>
  <c r="BG697" i="2"/>
  <c r="BF697" i="2"/>
  <c r="T697" i="2"/>
  <c r="R697" i="2"/>
  <c r="P697" i="2"/>
  <c r="BK697" i="2"/>
  <c r="J697" i="2"/>
  <c r="BE697" i="2"/>
  <c r="BI695" i="2"/>
  <c r="BH695" i="2"/>
  <c r="BG695" i="2"/>
  <c r="BF695" i="2"/>
  <c r="T695" i="2"/>
  <c r="R695" i="2"/>
  <c r="P695" i="2"/>
  <c r="BK695" i="2"/>
  <c r="J695" i="2"/>
  <c r="BE695" i="2"/>
  <c r="BI693" i="2"/>
  <c r="BH693" i="2"/>
  <c r="BG693" i="2"/>
  <c r="BF693" i="2"/>
  <c r="T693" i="2"/>
  <c r="R693" i="2"/>
  <c r="P693" i="2"/>
  <c r="BK693" i="2"/>
  <c r="J693" i="2"/>
  <c r="BE693" i="2"/>
  <c r="BI691" i="2"/>
  <c r="BH691" i="2"/>
  <c r="BG691" i="2"/>
  <c r="BF691" i="2"/>
  <c r="T691" i="2"/>
  <c r="R691" i="2"/>
  <c r="P691" i="2"/>
  <c r="BK691" i="2"/>
  <c r="J691" i="2"/>
  <c r="BE691" i="2"/>
  <c r="BI689" i="2"/>
  <c r="BH689" i="2"/>
  <c r="BG689" i="2"/>
  <c r="BF689" i="2"/>
  <c r="T689" i="2"/>
  <c r="R689" i="2"/>
  <c r="P689" i="2"/>
  <c r="BK689" i="2"/>
  <c r="J689" i="2"/>
  <c r="BE689" i="2"/>
  <c r="BI687" i="2"/>
  <c r="BH687" i="2"/>
  <c r="BG687" i="2"/>
  <c r="BF687" i="2"/>
  <c r="T687" i="2"/>
  <c r="R687" i="2"/>
  <c r="P687" i="2"/>
  <c r="BK687" i="2"/>
  <c r="J687" i="2"/>
  <c r="BE687" i="2"/>
  <c r="BI685" i="2"/>
  <c r="BH685" i="2"/>
  <c r="BG685" i="2"/>
  <c r="BF685" i="2"/>
  <c r="T685" i="2"/>
  <c r="R685" i="2"/>
  <c r="P685" i="2"/>
  <c r="BK685" i="2"/>
  <c r="J685" i="2"/>
  <c r="BE685" i="2"/>
  <c r="BI683" i="2"/>
  <c r="BH683" i="2"/>
  <c r="BG683" i="2"/>
  <c r="BF683" i="2"/>
  <c r="T683" i="2"/>
  <c r="R683" i="2"/>
  <c r="P683" i="2"/>
  <c r="BK683" i="2"/>
  <c r="J683" i="2"/>
  <c r="BE683" i="2"/>
  <c r="BI681" i="2"/>
  <c r="BH681" i="2"/>
  <c r="BG681" i="2"/>
  <c r="BF681" i="2"/>
  <c r="T681" i="2"/>
  <c r="R681" i="2"/>
  <c r="P681" i="2"/>
  <c r="BK681" i="2"/>
  <c r="J681" i="2"/>
  <c r="BE681" i="2"/>
  <c r="BI679" i="2"/>
  <c r="BH679" i="2"/>
  <c r="BG679" i="2"/>
  <c r="BF679" i="2"/>
  <c r="T679" i="2"/>
  <c r="R679" i="2"/>
  <c r="P679" i="2"/>
  <c r="BK679" i="2"/>
  <c r="J679" i="2"/>
  <c r="BE679" i="2"/>
  <c r="BI677" i="2"/>
  <c r="BH677" i="2"/>
  <c r="BG677" i="2"/>
  <c r="BF677" i="2"/>
  <c r="T677" i="2"/>
  <c r="R677" i="2"/>
  <c r="P677" i="2"/>
  <c r="BK677" i="2"/>
  <c r="J677" i="2"/>
  <c r="BE677" i="2"/>
  <c r="BI675" i="2"/>
  <c r="BH675" i="2"/>
  <c r="BG675" i="2"/>
  <c r="BF675" i="2"/>
  <c r="T675" i="2"/>
  <c r="R675" i="2"/>
  <c r="P675" i="2"/>
  <c r="BK675" i="2"/>
  <c r="J675" i="2"/>
  <c r="BE675" i="2"/>
  <c r="BI673" i="2"/>
  <c r="BH673" i="2"/>
  <c r="BG673" i="2"/>
  <c r="BF673" i="2"/>
  <c r="T673" i="2"/>
  <c r="R673" i="2"/>
  <c r="P673" i="2"/>
  <c r="BK673" i="2"/>
  <c r="J673" i="2"/>
  <c r="BE673" i="2"/>
  <c r="BI671" i="2"/>
  <c r="BH671" i="2"/>
  <c r="BG671" i="2"/>
  <c r="BF671" i="2"/>
  <c r="T671" i="2"/>
  <c r="R671" i="2"/>
  <c r="P671" i="2"/>
  <c r="BK671" i="2"/>
  <c r="J671" i="2"/>
  <c r="BE671" i="2"/>
  <c r="BI669" i="2"/>
  <c r="BH669" i="2"/>
  <c r="BG669" i="2"/>
  <c r="BF669" i="2"/>
  <c r="T669" i="2"/>
  <c r="R669" i="2"/>
  <c r="P669" i="2"/>
  <c r="BK669" i="2"/>
  <c r="J669" i="2"/>
  <c r="BE669" i="2"/>
  <c r="BI667" i="2"/>
  <c r="BH667" i="2"/>
  <c r="BG667" i="2"/>
  <c r="BF667" i="2"/>
  <c r="T667" i="2"/>
  <c r="R667" i="2"/>
  <c r="P667" i="2"/>
  <c r="BK667" i="2"/>
  <c r="J667" i="2"/>
  <c r="BE667" i="2"/>
  <c r="BI665" i="2"/>
  <c r="BH665" i="2"/>
  <c r="BG665" i="2"/>
  <c r="BF665" i="2"/>
  <c r="T665" i="2"/>
  <c r="R665" i="2"/>
  <c r="P665" i="2"/>
  <c r="BK665" i="2"/>
  <c r="J665" i="2"/>
  <c r="BE665" i="2"/>
  <c r="BI663" i="2"/>
  <c r="BH663" i="2"/>
  <c r="BG663" i="2"/>
  <c r="BF663" i="2"/>
  <c r="T663" i="2"/>
  <c r="R663" i="2"/>
  <c r="P663" i="2"/>
  <c r="BK663" i="2"/>
  <c r="J663" i="2"/>
  <c r="BE663" i="2"/>
  <c r="BI661" i="2"/>
  <c r="BH661" i="2"/>
  <c r="BG661" i="2"/>
  <c r="BF661" i="2"/>
  <c r="T661" i="2"/>
  <c r="R661" i="2"/>
  <c r="P661" i="2"/>
  <c r="BK661" i="2"/>
  <c r="J661" i="2"/>
  <c r="BE661" i="2"/>
  <c r="BI659" i="2"/>
  <c r="BH659" i="2"/>
  <c r="BG659" i="2"/>
  <c r="BF659" i="2"/>
  <c r="T659" i="2"/>
  <c r="R659" i="2"/>
  <c r="P659" i="2"/>
  <c r="BK659" i="2"/>
  <c r="J659" i="2"/>
  <c r="BE659" i="2"/>
  <c r="BI657" i="2"/>
  <c r="BH657" i="2"/>
  <c r="BG657" i="2"/>
  <c r="BF657" i="2"/>
  <c r="T657" i="2"/>
  <c r="R657" i="2"/>
  <c r="P657" i="2"/>
  <c r="BK657" i="2"/>
  <c r="J657" i="2"/>
  <c r="BE657" i="2"/>
  <c r="BI655" i="2"/>
  <c r="BH655" i="2"/>
  <c r="BG655" i="2"/>
  <c r="BF655" i="2"/>
  <c r="T655" i="2"/>
  <c r="R655" i="2"/>
  <c r="P655" i="2"/>
  <c r="BK655" i="2"/>
  <c r="J655" i="2"/>
  <c r="BE655" i="2"/>
  <c r="BI653" i="2"/>
  <c r="BH653" i="2"/>
  <c r="BG653" i="2"/>
  <c r="BF653" i="2"/>
  <c r="T653" i="2"/>
  <c r="R653" i="2"/>
  <c r="P653" i="2"/>
  <c r="BK653" i="2"/>
  <c r="J653" i="2"/>
  <c r="BE653" i="2"/>
  <c r="BI651" i="2"/>
  <c r="BH651" i="2"/>
  <c r="BG651" i="2"/>
  <c r="BF651" i="2"/>
  <c r="T651" i="2"/>
  <c r="R651" i="2"/>
  <c r="P651" i="2"/>
  <c r="BK651" i="2"/>
  <c r="J651" i="2"/>
  <c r="BE651" i="2"/>
  <c r="BI649" i="2"/>
  <c r="BH649" i="2"/>
  <c r="BG649" i="2"/>
  <c r="BF649" i="2"/>
  <c r="T649" i="2"/>
  <c r="R649" i="2"/>
  <c r="P649" i="2"/>
  <c r="BK649" i="2"/>
  <c r="J649" i="2"/>
  <c r="BE649" i="2"/>
  <c r="BI647" i="2"/>
  <c r="BH647" i="2"/>
  <c r="BG647" i="2"/>
  <c r="BF647" i="2"/>
  <c r="T647" i="2"/>
  <c r="R647" i="2"/>
  <c r="P647" i="2"/>
  <c r="BK647" i="2"/>
  <c r="J647" i="2"/>
  <c r="BE647" i="2"/>
  <c r="BI645" i="2"/>
  <c r="BH645" i="2"/>
  <c r="BG645" i="2"/>
  <c r="BF645" i="2"/>
  <c r="T645" i="2"/>
  <c r="R645" i="2"/>
  <c r="P645" i="2"/>
  <c r="BK645" i="2"/>
  <c r="J645" i="2"/>
  <c r="BE645" i="2"/>
  <c r="BI643" i="2"/>
  <c r="BH643" i="2"/>
  <c r="BG643" i="2"/>
  <c r="BF643" i="2"/>
  <c r="T643" i="2"/>
  <c r="R643" i="2"/>
  <c r="P643" i="2"/>
  <c r="BK643" i="2"/>
  <c r="J643" i="2"/>
  <c r="BE643" i="2"/>
  <c r="BI641" i="2"/>
  <c r="BH641" i="2"/>
  <c r="BG641" i="2"/>
  <c r="BF641" i="2"/>
  <c r="T641" i="2"/>
  <c r="R641" i="2"/>
  <c r="P641" i="2"/>
  <c r="BK641" i="2"/>
  <c r="J641" i="2"/>
  <c r="BE641" i="2"/>
  <c r="BI639" i="2"/>
  <c r="BH639" i="2"/>
  <c r="BG639" i="2"/>
  <c r="BF639" i="2"/>
  <c r="T639" i="2"/>
  <c r="R639" i="2"/>
  <c r="P639" i="2"/>
  <c r="BK639" i="2"/>
  <c r="J639" i="2"/>
  <c r="BE639" i="2"/>
  <c r="BI637" i="2"/>
  <c r="BH637" i="2"/>
  <c r="BG637" i="2"/>
  <c r="BF637" i="2"/>
  <c r="T637" i="2"/>
  <c r="R637" i="2"/>
  <c r="P637" i="2"/>
  <c r="BK637" i="2"/>
  <c r="J637" i="2"/>
  <c r="BE637" i="2"/>
  <c r="BI635" i="2"/>
  <c r="BH635" i="2"/>
  <c r="BG635" i="2"/>
  <c r="BF635" i="2"/>
  <c r="T635" i="2"/>
  <c r="R635" i="2"/>
  <c r="P635" i="2"/>
  <c r="BK635" i="2"/>
  <c r="J635" i="2"/>
  <c r="BE635" i="2"/>
  <c r="BI633" i="2"/>
  <c r="BH633" i="2"/>
  <c r="BG633" i="2"/>
  <c r="BF633" i="2"/>
  <c r="T633" i="2"/>
  <c r="R633" i="2"/>
  <c r="P633" i="2"/>
  <c r="BK633" i="2"/>
  <c r="J633" i="2"/>
  <c r="BE633" i="2"/>
  <c r="BI631" i="2"/>
  <c r="BH631" i="2"/>
  <c r="BG631" i="2"/>
  <c r="BF631" i="2"/>
  <c r="T631" i="2"/>
  <c r="R631" i="2"/>
  <c r="P631" i="2"/>
  <c r="BK631" i="2"/>
  <c r="J631" i="2"/>
  <c r="BE631" i="2"/>
  <c r="BI629" i="2"/>
  <c r="BH629" i="2"/>
  <c r="BG629" i="2"/>
  <c r="BF629" i="2"/>
  <c r="T629" i="2"/>
  <c r="R629" i="2"/>
  <c r="P629" i="2"/>
  <c r="BK629" i="2"/>
  <c r="J629" i="2"/>
  <c r="BE629" i="2"/>
  <c r="BI626" i="2"/>
  <c r="BH626" i="2"/>
  <c r="BG626" i="2"/>
  <c r="BF626" i="2"/>
  <c r="T626" i="2"/>
  <c r="R626" i="2"/>
  <c r="P626" i="2"/>
  <c r="BK626" i="2"/>
  <c r="J626" i="2"/>
  <c r="BE626" i="2"/>
  <c r="BI623" i="2"/>
  <c r="BH623" i="2"/>
  <c r="BG623" i="2"/>
  <c r="BF623" i="2"/>
  <c r="T623" i="2"/>
  <c r="R623" i="2"/>
  <c r="P623" i="2"/>
  <c r="BK623" i="2"/>
  <c r="J623" i="2"/>
  <c r="BE623" i="2"/>
  <c r="BI621" i="2"/>
  <c r="BH621" i="2"/>
  <c r="BG621" i="2"/>
  <c r="BF621" i="2"/>
  <c r="T621" i="2"/>
  <c r="R621" i="2"/>
  <c r="P621" i="2"/>
  <c r="BK621" i="2"/>
  <c r="J621" i="2"/>
  <c r="BE621" i="2"/>
  <c r="BI619" i="2"/>
  <c r="BH619" i="2"/>
  <c r="BG619" i="2"/>
  <c r="BF619" i="2"/>
  <c r="T619" i="2"/>
  <c r="R619" i="2"/>
  <c r="P619" i="2"/>
  <c r="BK619" i="2"/>
  <c r="J619" i="2"/>
  <c r="BE619" i="2"/>
  <c r="BI617" i="2"/>
  <c r="BH617" i="2"/>
  <c r="BG617" i="2"/>
  <c r="BF617" i="2"/>
  <c r="T617" i="2"/>
  <c r="R617" i="2"/>
  <c r="P617" i="2"/>
  <c r="BK617" i="2"/>
  <c r="J617" i="2"/>
  <c r="BE617" i="2"/>
  <c r="BI615" i="2"/>
  <c r="BH615" i="2"/>
  <c r="BG615" i="2"/>
  <c r="BF615" i="2"/>
  <c r="T615" i="2"/>
  <c r="R615" i="2"/>
  <c r="P615" i="2"/>
  <c r="BK615" i="2"/>
  <c r="J615" i="2"/>
  <c r="BE615" i="2"/>
  <c r="BI613" i="2"/>
  <c r="BH613" i="2"/>
  <c r="BG613" i="2"/>
  <c r="BF613" i="2"/>
  <c r="T613" i="2"/>
  <c r="R613" i="2"/>
  <c r="P613" i="2"/>
  <c r="BK613" i="2"/>
  <c r="J613" i="2"/>
  <c r="BE613" i="2"/>
  <c r="BI610" i="2"/>
  <c r="BH610" i="2"/>
  <c r="BG610" i="2"/>
  <c r="BF610" i="2"/>
  <c r="T610" i="2"/>
  <c r="R610" i="2"/>
  <c r="P610" i="2"/>
  <c r="BK610" i="2"/>
  <c r="J610" i="2"/>
  <c r="BE610" i="2"/>
  <c r="BI607" i="2"/>
  <c r="BH607" i="2"/>
  <c r="BG607" i="2"/>
  <c r="BF607" i="2"/>
  <c r="T607" i="2"/>
  <c r="R607" i="2"/>
  <c r="P607" i="2"/>
  <c r="BK607" i="2"/>
  <c r="J607" i="2"/>
  <c r="BE607" i="2"/>
  <c r="BI605" i="2"/>
  <c r="BH605" i="2"/>
  <c r="BG605" i="2"/>
  <c r="BF605" i="2"/>
  <c r="T605" i="2"/>
  <c r="R605" i="2"/>
  <c r="P605" i="2"/>
  <c r="BK605" i="2"/>
  <c r="J605" i="2"/>
  <c r="BE605" i="2"/>
  <c r="BI603" i="2"/>
  <c r="BH603" i="2"/>
  <c r="BG603" i="2"/>
  <c r="BF603" i="2"/>
  <c r="T603" i="2"/>
  <c r="R603" i="2"/>
  <c r="P603" i="2"/>
  <c r="BK603" i="2"/>
  <c r="J603" i="2"/>
  <c r="BE603" i="2"/>
  <c r="BI601" i="2"/>
  <c r="BH601" i="2"/>
  <c r="BG601" i="2"/>
  <c r="BF601" i="2"/>
  <c r="T601" i="2"/>
  <c r="R601" i="2"/>
  <c r="P601" i="2"/>
  <c r="BK601" i="2"/>
  <c r="J601" i="2"/>
  <c r="BE601" i="2"/>
  <c r="BI599" i="2"/>
  <c r="BH599" i="2"/>
  <c r="BG599" i="2"/>
  <c r="BF599" i="2"/>
  <c r="T599" i="2"/>
  <c r="R599" i="2"/>
  <c r="P599" i="2"/>
  <c r="BK599" i="2"/>
  <c r="J599" i="2"/>
  <c r="BE599" i="2"/>
  <c r="BI597" i="2"/>
  <c r="BH597" i="2"/>
  <c r="BG597" i="2"/>
  <c r="BF597" i="2"/>
  <c r="T597" i="2"/>
  <c r="R597" i="2"/>
  <c r="P597" i="2"/>
  <c r="BK597" i="2"/>
  <c r="J597" i="2"/>
  <c r="BE597" i="2"/>
  <c r="BI595" i="2"/>
  <c r="BH595" i="2"/>
  <c r="BG595" i="2"/>
  <c r="BF595" i="2"/>
  <c r="T595" i="2"/>
  <c r="R595" i="2"/>
  <c r="P595" i="2"/>
  <c r="BK595" i="2"/>
  <c r="J595" i="2"/>
  <c r="BE595" i="2"/>
  <c r="BI592" i="2"/>
  <c r="BH592" i="2"/>
  <c r="BG592" i="2"/>
  <c r="BF592" i="2"/>
  <c r="T592" i="2"/>
  <c r="R592" i="2"/>
  <c r="P592" i="2"/>
  <c r="BK592" i="2"/>
  <c r="J592" i="2"/>
  <c r="BE592" i="2"/>
  <c r="BI589" i="2"/>
  <c r="BH589" i="2"/>
  <c r="BG589" i="2"/>
  <c r="BF589" i="2"/>
  <c r="T589" i="2"/>
  <c r="R589" i="2"/>
  <c r="P589" i="2"/>
  <c r="BK589" i="2"/>
  <c r="J589" i="2"/>
  <c r="BE589" i="2"/>
  <c r="BI587" i="2"/>
  <c r="BH587" i="2"/>
  <c r="BG587" i="2"/>
  <c r="BF587" i="2"/>
  <c r="T587" i="2"/>
  <c r="R587" i="2"/>
  <c r="P587" i="2"/>
  <c r="BK587" i="2"/>
  <c r="J587" i="2"/>
  <c r="BE587" i="2"/>
  <c r="BI585" i="2"/>
  <c r="BH585" i="2"/>
  <c r="BG585" i="2"/>
  <c r="BF585" i="2"/>
  <c r="T585" i="2"/>
  <c r="R585" i="2"/>
  <c r="P585" i="2"/>
  <c r="BK585" i="2"/>
  <c r="J585" i="2"/>
  <c r="BE585" i="2"/>
  <c r="BI583" i="2"/>
  <c r="BH583" i="2"/>
  <c r="BG583" i="2"/>
  <c r="BF583" i="2"/>
  <c r="T583" i="2"/>
  <c r="R583" i="2"/>
  <c r="P583" i="2"/>
  <c r="BK583" i="2"/>
  <c r="J583" i="2"/>
  <c r="BE583" i="2"/>
  <c r="BI581" i="2"/>
  <c r="BH581" i="2"/>
  <c r="BG581" i="2"/>
  <c r="BF581" i="2"/>
  <c r="T581" i="2"/>
  <c r="R581" i="2"/>
  <c r="P581" i="2"/>
  <c r="BK581" i="2"/>
  <c r="J581" i="2"/>
  <c r="BE581" i="2"/>
  <c r="BI579" i="2"/>
  <c r="BH579" i="2"/>
  <c r="BG579" i="2"/>
  <c r="BF579" i="2"/>
  <c r="T579" i="2"/>
  <c r="R579" i="2"/>
  <c r="P579" i="2"/>
  <c r="BK579" i="2"/>
  <c r="J579" i="2"/>
  <c r="BE579" i="2"/>
  <c r="BI577" i="2"/>
  <c r="BH577" i="2"/>
  <c r="BG577" i="2"/>
  <c r="BF577" i="2"/>
  <c r="T577" i="2"/>
  <c r="R577" i="2"/>
  <c r="P577" i="2"/>
  <c r="BK577" i="2"/>
  <c r="J577" i="2"/>
  <c r="BE577" i="2"/>
  <c r="BI575" i="2"/>
  <c r="BH575" i="2"/>
  <c r="BG575" i="2"/>
  <c r="BF575" i="2"/>
  <c r="T575" i="2"/>
  <c r="R575" i="2"/>
  <c r="P575" i="2"/>
  <c r="BK575" i="2"/>
  <c r="J575" i="2"/>
  <c r="BE575" i="2"/>
  <c r="BI573" i="2"/>
  <c r="BH573" i="2"/>
  <c r="BG573" i="2"/>
  <c r="BF573" i="2"/>
  <c r="T573" i="2"/>
  <c r="R573" i="2"/>
  <c r="P573" i="2"/>
  <c r="BK573" i="2"/>
  <c r="J573" i="2"/>
  <c r="BE573" i="2"/>
  <c r="BI571" i="2"/>
  <c r="BH571" i="2"/>
  <c r="BG571" i="2"/>
  <c r="BF571" i="2"/>
  <c r="T571" i="2"/>
  <c r="R571" i="2"/>
  <c r="P571" i="2"/>
  <c r="BK571" i="2"/>
  <c r="J571" i="2"/>
  <c r="BE571" i="2"/>
  <c r="BI569" i="2"/>
  <c r="BH569" i="2"/>
  <c r="BG569" i="2"/>
  <c r="BF569" i="2"/>
  <c r="T569" i="2"/>
  <c r="R569" i="2"/>
  <c r="P569" i="2"/>
  <c r="BK569" i="2"/>
  <c r="J569" i="2"/>
  <c r="BE569" i="2"/>
  <c r="BI567" i="2"/>
  <c r="BH567" i="2"/>
  <c r="BG567" i="2"/>
  <c r="BF567" i="2"/>
  <c r="T567" i="2"/>
  <c r="R567" i="2"/>
  <c r="P567" i="2"/>
  <c r="BK567" i="2"/>
  <c r="J567" i="2"/>
  <c r="BE567" i="2"/>
  <c r="BI565" i="2"/>
  <c r="BH565" i="2"/>
  <c r="BG565" i="2"/>
  <c r="BF565" i="2"/>
  <c r="T565" i="2"/>
  <c r="R565" i="2"/>
  <c r="P565" i="2"/>
  <c r="BK565" i="2"/>
  <c r="J565" i="2"/>
  <c r="BE565" i="2"/>
  <c r="BI563" i="2"/>
  <c r="BH563" i="2"/>
  <c r="BG563" i="2"/>
  <c r="BF563" i="2"/>
  <c r="T563" i="2"/>
  <c r="R563" i="2"/>
  <c r="P563" i="2"/>
  <c r="BK563" i="2"/>
  <c r="J563" i="2"/>
  <c r="BE563" i="2"/>
  <c r="BI561" i="2"/>
  <c r="BH561" i="2"/>
  <c r="BG561" i="2"/>
  <c r="BF561" i="2"/>
  <c r="T561" i="2"/>
  <c r="R561" i="2"/>
  <c r="P561" i="2"/>
  <c r="BK561" i="2"/>
  <c r="J561" i="2"/>
  <c r="BE561" i="2"/>
  <c r="BI559" i="2"/>
  <c r="BH559" i="2"/>
  <c r="BG559" i="2"/>
  <c r="BF559" i="2"/>
  <c r="T559" i="2"/>
  <c r="R559" i="2"/>
  <c r="P559" i="2"/>
  <c r="BK559" i="2"/>
  <c r="J559" i="2"/>
  <c r="BE559" i="2"/>
  <c r="BI557" i="2"/>
  <c r="BH557" i="2"/>
  <c r="BG557" i="2"/>
  <c r="BF557" i="2"/>
  <c r="T557" i="2"/>
  <c r="R557" i="2"/>
  <c r="P557" i="2"/>
  <c r="BK557" i="2"/>
  <c r="J557" i="2"/>
  <c r="BE557" i="2"/>
  <c r="BI555" i="2"/>
  <c r="BH555" i="2"/>
  <c r="BG555" i="2"/>
  <c r="BF555" i="2"/>
  <c r="T555" i="2"/>
  <c r="R555" i="2"/>
  <c r="P555" i="2"/>
  <c r="BK555" i="2"/>
  <c r="J555" i="2"/>
  <c r="BE555" i="2"/>
  <c r="BI553" i="2"/>
  <c r="BH553" i="2"/>
  <c r="BG553" i="2"/>
  <c r="BF553" i="2"/>
  <c r="T553" i="2"/>
  <c r="R553" i="2"/>
  <c r="P553" i="2"/>
  <c r="BK553" i="2"/>
  <c r="J553" i="2"/>
  <c r="BE553" i="2"/>
  <c r="BI551" i="2"/>
  <c r="BH551" i="2"/>
  <c r="BG551" i="2"/>
  <c r="BF551" i="2"/>
  <c r="T551" i="2"/>
  <c r="R551" i="2"/>
  <c r="P551" i="2"/>
  <c r="BK551" i="2"/>
  <c r="J551" i="2"/>
  <c r="BE551" i="2"/>
  <c r="BI549" i="2"/>
  <c r="BH549" i="2"/>
  <c r="BG549" i="2"/>
  <c r="BF549" i="2"/>
  <c r="T549" i="2"/>
  <c r="R549" i="2"/>
  <c r="P549" i="2"/>
  <c r="BK549" i="2"/>
  <c r="J549" i="2"/>
  <c r="BE549" i="2"/>
  <c r="BI547" i="2"/>
  <c r="BH547" i="2"/>
  <c r="BG547" i="2"/>
  <c r="BF547" i="2"/>
  <c r="T547" i="2"/>
  <c r="R547" i="2"/>
  <c r="P547" i="2"/>
  <c r="BK547" i="2"/>
  <c r="J547" i="2"/>
  <c r="BE547" i="2"/>
  <c r="BI545" i="2"/>
  <c r="BH545" i="2"/>
  <c r="BG545" i="2"/>
  <c r="BF545" i="2"/>
  <c r="T545" i="2"/>
  <c r="R545" i="2"/>
  <c r="P545" i="2"/>
  <c r="BK545" i="2"/>
  <c r="J545" i="2"/>
  <c r="BE545" i="2"/>
  <c r="BI543" i="2"/>
  <c r="BH543" i="2"/>
  <c r="BG543" i="2"/>
  <c r="BF543" i="2"/>
  <c r="T543" i="2"/>
  <c r="R543" i="2"/>
  <c r="P543" i="2"/>
  <c r="BK543" i="2"/>
  <c r="J543" i="2"/>
  <c r="BE543" i="2"/>
  <c r="BI541" i="2"/>
  <c r="BH541" i="2"/>
  <c r="BG541" i="2"/>
  <c r="BF541" i="2"/>
  <c r="T541" i="2"/>
  <c r="R541" i="2"/>
  <c r="P541" i="2"/>
  <c r="BK541" i="2"/>
  <c r="J541" i="2"/>
  <c r="BE541" i="2"/>
  <c r="BI539" i="2"/>
  <c r="BH539" i="2"/>
  <c r="BG539" i="2"/>
  <c r="BF539" i="2"/>
  <c r="T539" i="2"/>
  <c r="R539" i="2"/>
  <c r="P539" i="2"/>
  <c r="BK539" i="2"/>
  <c r="J539" i="2"/>
  <c r="BE539" i="2"/>
  <c r="BI537" i="2"/>
  <c r="BH537" i="2"/>
  <c r="BG537" i="2"/>
  <c r="BF537" i="2"/>
  <c r="T537" i="2"/>
  <c r="R537" i="2"/>
  <c r="P537" i="2"/>
  <c r="BK537" i="2"/>
  <c r="J537" i="2"/>
  <c r="BE537" i="2"/>
  <c r="BI535" i="2"/>
  <c r="BH535" i="2"/>
  <c r="BG535" i="2"/>
  <c r="BF535" i="2"/>
  <c r="T535" i="2"/>
  <c r="R535" i="2"/>
  <c r="P535" i="2"/>
  <c r="BK535" i="2"/>
  <c r="J535" i="2"/>
  <c r="BE535" i="2"/>
  <c r="BI533" i="2"/>
  <c r="BH533" i="2"/>
  <c r="BG533" i="2"/>
  <c r="BF533" i="2"/>
  <c r="T533" i="2"/>
  <c r="R533" i="2"/>
  <c r="P533" i="2"/>
  <c r="BK533" i="2"/>
  <c r="J533" i="2"/>
  <c r="BE533" i="2"/>
  <c r="BI531" i="2"/>
  <c r="BH531" i="2"/>
  <c r="BG531" i="2"/>
  <c r="BF531" i="2"/>
  <c r="T531" i="2"/>
  <c r="R531" i="2"/>
  <c r="P531" i="2"/>
  <c r="BK531" i="2"/>
  <c r="J531" i="2"/>
  <c r="BE531" i="2"/>
  <c r="BI529" i="2"/>
  <c r="BH529" i="2"/>
  <c r="BG529" i="2"/>
  <c r="BF529" i="2"/>
  <c r="T529" i="2"/>
  <c r="R529" i="2"/>
  <c r="P529" i="2"/>
  <c r="BK529" i="2"/>
  <c r="J529" i="2"/>
  <c r="BE529" i="2"/>
  <c r="BI527" i="2"/>
  <c r="BH527" i="2"/>
  <c r="BG527" i="2"/>
  <c r="BF527" i="2"/>
  <c r="T527" i="2"/>
  <c r="R527" i="2"/>
  <c r="P527" i="2"/>
  <c r="BK527" i="2"/>
  <c r="J527" i="2"/>
  <c r="BE527" i="2"/>
  <c r="BI525" i="2"/>
  <c r="BH525" i="2"/>
  <c r="BG525" i="2"/>
  <c r="BF525" i="2"/>
  <c r="T525" i="2"/>
  <c r="R525" i="2"/>
  <c r="P525" i="2"/>
  <c r="BK525" i="2"/>
  <c r="J525" i="2"/>
  <c r="BE525" i="2"/>
  <c r="BI523" i="2"/>
  <c r="BH523" i="2"/>
  <c r="BG523" i="2"/>
  <c r="BF523" i="2"/>
  <c r="T523" i="2"/>
  <c r="R523" i="2"/>
  <c r="P523" i="2"/>
  <c r="BK523" i="2"/>
  <c r="J523" i="2"/>
  <c r="BE523" i="2"/>
  <c r="BI521" i="2"/>
  <c r="BH521" i="2"/>
  <c r="BG521" i="2"/>
  <c r="BF521" i="2"/>
  <c r="T521" i="2"/>
  <c r="R521" i="2"/>
  <c r="P521" i="2"/>
  <c r="BK521" i="2"/>
  <c r="J521" i="2"/>
  <c r="BE521" i="2"/>
  <c r="BI519" i="2"/>
  <c r="BH519" i="2"/>
  <c r="BG519" i="2"/>
  <c r="BF519" i="2"/>
  <c r="T519" i="2"/>
  <c r="R519" i="2"/>
  <c r="P519" i="2"/>
  <c r="BK519" i="2"/>
  <c r="J519" i="2"/>
  <c r="BE519" i="2"/>
  <c r="BI517" i="2"/>
  <c r="BH517" i="2"/>
  <c r="BG517" i="2"/>
  <c r="BF517" i="2"/>
  <c r="T517" i="2"/>
  <c r="R517" i="2"/>
  <c r="P517" i="2"/>
  <c r="BK517" i="2"/>
  <c r="J517" i="2"/>
  <c r="BE517" i="2"/>
  <c r="BI514" i="2"/>
  <c r="BH514" i="2"/>
  <c r="BG514" i="2"/>
  <c r="BF514" i="2"/>
  <c r="T514" i="2"/>
  <c r="R514" i="2"/>
  <c r="P514" i="2"/>
  <c r="BK514" i="2"/>
  <c r="J514" i="2"/>
  <c r="BE514" i="2"/>
  <c r="BI511" i="2"/>
  <c r="BH511" i="2"/>
  <c r="BG511" i="2"/>
  <c r="BF511" i="2"/>
  <c r="T511" i="2"/>
  <c r="R511" i="2"/>
  <c r="P511" i="2"/>
  <c r="BK511" i="2"/>
  <c r="J511" i="2"/>
  <c r="BE511" i="2"/>
  <c r="BI509" i="2"/>
  <c r="BH509" i="2"/>
  <c r="BG509" i="2"/>
  <c r="BF509" i="2"/>
  <c r="T509" i="2"/>
  <c r="R509" i="2"/>
  <c r="P509" i="2"/>
  <c r="BK509" i="2"/>
  <c r="J509" i="2"/>
  <c r="BE509" i="2"/>
  <c r="BI507" i="2"/>
  <c r="BH507" i="2"/>
  <c r="BG507" i="2"/>
  <c r="BF507" i="2"/>
  <c r="T507" i="2"/>
  <c r="R507" i="2"/>
  <c r="P507" i="2"/>
  <c r="BK507" i="2"/>
  <c r="J507" i="2"/>
  <c r="BE507" i="2"/>
  <c r="BI505" i="2"/>
  <c r="BH505" i="2"/>
  <c r="BG505" i="2"/>
  <c r="BF505" i="2"/>
  <c r="T505" i="2"/>
  <c r="R505" i="2"/>
  <c r="P505" i="2"/>
  <c r="BK505" i="2"/>
  <c r="J505" i="2"/>
  <c r="BE505" i="2"/>
  <c r="BI503" i="2"/>
  <c r="BH503" i="2"/>
  <c r="BG503" i="2"/>
  <c r="BF503" i="2"/>
  <c r="T503" i="2"/>
  <c r="R503" i="2"/>
  <c r="P503" i="2"/>
  <c r="BK503" i="2"/>
  <c r="J503" i="2"/>
  <c r="BE503" i="2"/>
  <c r="BI501" i="2"/>
  <c r="BH501" i="2"/>
  <c r="BG501" i="2"/>
  <c r="BF501" i="2"/>
  <c r="T501" i="2"/>
  <c r="R501" i="2"/>
  <c r="P501" i="2"/>
  <c r="BK501" i="2"/>
  <c r="J501" i="2"/>
  <c r="BE501" i="2"/>
  <c r="BI499" i="2"/>
  <c r="BH499" i="2"/>
  <c r="BG499" i="2"/>
  <c r="BF499" i="2"/>
  <c r="T499" i="2"/>
  <c r="R499" i="2"/>
  <c r="P499" i="2"/>
  <c r="BK499" i="2"/>
  <c r="J499" i="2"/>
  <c r="BE499" i="2"/>
  <c r="BI497" i="2"/>
  <c r="BH497" i="2"/>
  <c r="BG497" i="2"/>
  <c r="BF497" i="2"/>
  <c r="T497" i="2"/>
  <c r="R497" i="2"/>
  <c r="P497" i="2"/>
  <c r="BK497" i="2"/>
  <c r="J497" i="2"/>
  <c r="BE497" i="2"/>
  <c r="BI495" i="2"/>
  <c r="BH495" i="2"/>
  <c r="BG495" i="2"/>
  <c r="BF495" i="2"/>
  <c r="T495" i="2"/>
  <c r="R495" i="2"/>
  <c r="P495" i="2"/>
  <c r="BK495" i="2"/>
  <c r="J495" i="2"/>
  <c r="BE495" i="2"/>
  <c r="BI493" i="2"/>
  <c r="BH493" i="2"/>
  <c r="BG493" i="2"/>
  <c r="BF493" i="2"/>
  <c r="T493" i="2"/>
  <c r="R493" i="2"/>
  <c r="P493" i="2"/>
  <c r="BK493" i="2"/>
  <c r="J493" i="2"/>
  <c r="BE493" i="2"/>
  <c r="BI491" i="2"/>
  <c r="BH491" i="2"/>
  <c r="BG491" i="2"/>
  <c r="BF491" i="2"/>
  <c r="T491" i="2"/>
  <c r="R491" i="2"/>
  <c r="P491" i="2"/>
  <c r="BK491" i="2"/>
  <c r="J491" i="2"/>
  <c r="BE491" i="2"/>
  <c r="BI489" i="2"/>
  <c r="BH489" i="2"/>
  <c r="BG489" i="2"/>
  <c r="BF489" i="2"/>
  <c r="T489" i="2"/>
  <c r="R489" i="2"/>
  <c r="P489" i="2"/>
  <c r="BK489" i="2"/>
  <c r="J489" i="2"/>
  <c r="BE489" i="2"/>
  <c r="BI487" i="2"/>
  <c r="BH487" i="2"/>
  <c r="BG487" i="2"/>
  <c r="BF487" i="2"/>
  <c r="T487" i="2"/>
  <c r="R487" i="2"/>
  <c r="P487" i="2"/>
  <c r="BK487" i="2"/>
  <c r="J487" i="2"/>
  <c r="BE487" i="2"/>
  <c r="BI485" i="2"/>
  <c r="BH485" i="2"/>
  <c r="BG485" i="2"/>
  <c r="BF485" i="2"/>
  <c r="T485" i="2"/>
  <c r="R485" i="2"/>
  <c r="P485" i="2"/>
  <c r="BK485" i="2"/>
  <c r="J485" i="2"/>
  <c r="BE485" i="2"/>
  <c r="BI483" i="2"/>
  <c r="BH483" i="2"/>
  <c r="BG483" i="2"/>
  <c r="BF483" i="2"/>
  <c r="T483" i="2"/>
  <c r="R483" i="2"/>
  <c r="P483" i="2"/>
  <c r="BK483" i="2"/>
  <c r="J483" i="2"/>
  <c r="BE483" i="2"/>
  <c r="BI481" i="2"/>
  <c r="BH481" i="2"/>
  <c r="BG481" i="2"/>
  <c r="BF481" i="2"/>
  <c r="T481" i="2"/>
  <c r="R481" i="2"/>
  <c r="P481" i="2"/>
  <c r="BK481" i="2"/>
  <c r="J481" i="2"/>
  <c r="BE481" i="2"/>
  <c r="BI479" i="2"/>
  <c r="BH479" i="2"/>
  <c r="BG479" i="2"/>
  <c r="BF479" i="2"/>
  <c r="T479" i="2"/>
  <c r="R479" i="2"/>
  <c r="P479" i="2"/>
  <c r="BK479" i="2"/>
  <c r="J479" i="2"/>
  <c r="BE479" i="2"/>
  <c r="BI477" i="2"/>
  <c r="BH477" i="2"/>
  <c r="BG477" i="2"/>
  <c r="BF477" i="2"/>
  <c r="T477" i="2"/>
  <c r="R477" i="2"/>
  <c r="P477" i="2"/>
  <c r="BK477" i="2"/>
  <c r="J477" i="2"/>
  <c r="BE477" i="2"/>
  <c r="BI475" i="2"/>
  <c r="BH475" i="2"/>
  <c r="BG475" i="2"/>
  <c r="BF475" i="2"/>
  <c r="T475" i="2"/>
  <c r="R475" i="2"/>
  <c r="P475" i="2"/>
  <c r="BK475" i="2"/>
  <c r="J475" i="2"/>
  <c r="BE475" i="2"/>
  <c r="BI473" i="2"/>
  <c r="BH473" i="2"/>
  <c r="BG473" i="2"/>
  <c r="BF473" i="2"/>
  <c r="T473" i="2"/>
  <c r="R473" i="2"/>
  <c r="P473" i="2"/>
  <c r="BK473" i="2"/>
  <c r="J473" i="2"/>
  <c r="BE473" i="2"/>
  <c r="BI471" i="2"/>
  <c r="BH471" i="2"/>
  <c r="BG471" i="2"/>
  <c r="BF471" i="2"/>
  <c r="T471" i="2"/>
  <c r="R471" i="2"/>
  <c r="P471" i="2"/>
  <c r="BK471" i="2"/>
  <c r="J471" i="2"/>
  <c r="BE471" i="2"/>
  <c r="BI469" i="2"/>
  <c r="BH469" i="2"/>
  <c r="BG469" i="2"/>
  <c r="BF469" i="2"/>
  <c r="T469" i="2"/>
  <c r="R469" i="2"/>
  <c r="P469" i="2"/>
  <c r="BK469" i="2"/>
  <c r="J469" i="2"/>
  <c r="BE469" i="2"/>
  <c r="BI467" i="2"/>
  <c r="BH467" i="2"/>
  <c r="BG467" i="2"/>
  <c r="BF467" i="2"/>
  <c r="T467" i="2"/>
  <c r="R467" i="2"/>
  <c r="P467" i="2"/>
  <c r="BK467" i="2"/>
  <c r="J467" i="2"/>
  <c r="BE467" i="2"/>
  <c r="BI465" i="2"/>
  <c r="BH465" i="2"/>
  <c r="BG465" i="2"/>
  <c r="BF465" i="2"/>
  <c r="T465" i="2"/>
  <c r="R465" i="2"/>
  <c r="P465" i="2"/>
  <c r="BK465" i="2"/>
  <c r="J465" i="2"/>
  <c r="BE465" i="2"/>
  <c r="BI463" i="2"/>
  <c r="BH463" i="2"/>
  <c r="BG463" i="2"/>
  <c r="BF463" i="2"/>
  <c r="T463" i="2"/>
  <c r="R463" i="2"/>
  <c r="P463" i="2"/>
  <c r="BK463" i="2"/>
  <c r="J463" i="2"/>
  <c r="BE463" i="2"/>
  <c r="BI461" i="2"/>
  <c r="BH461" i="2"/>
  <c r="BG461" i="2"/>
  <c r="BF461" i="2"/>
  <c r="T461" i="2"/>
  <c r="R461" i="2"/>
  <c r="P461" i="2"/>
  <c r="BK461" i="2"/>
  <c r="J461" i="2"/>
  <c r="BE461" i="2"/>
  <c r="BI459" i="2"/>
  <c r="BH459" i="2"/>
  <c r="BG459" i="2"/>
  <c r="BF459" i="2"/>
  <c r="T459" i="2"/>
  <c r="R459" i="2"/>
  <c r="P459" i="2"/>
  <c r="BK459" i="2"/>
  <c r="J459" i="2"/>
  <c r="BE459" i="2"/>
  <c r="BI457" i="2"/>
  <c r="BH457" i="2"/>
  <c r="BG457" i="2"/>
  <c r="BF457" i="2"/>
  <c r="T457" i="2"/>
  <c r="R457" i="2"/>
  <c r="P457" i="2"/>
  <c r="BK457" i="2"/>
  <c r="J457" i="2"/>
  <c r="BE457" i="2"/>
  <c r="BI455" i="2"/>
  <c r="BH455" i="2"/>
  <c r="BG455" i="2"/>
  <c r="BF455" i="2"/>
  <c r="T455" i="2"/>
  <c r="R455" i="2"/>
  <c r="P455" i="2"/>
  <c r="BK455" i="2"/>
  <c r="J455" i="2"/>
  <c r="BE455" i="2"/>
  <c r="BI453" i="2"/>
  <c r="BH453" i="2"/>
  <c r="BG453" i="2"/>
  <c r="BF453" i="2"/>
  <c r="T453" i="2"/>
  <c r="R453" i="2"/>
  <c r="P453" i="2"/>
  <c r="BK453" i="2"/>
  <c r="J453" i="2"/>
  <c r="BE453" i="2"/>
  <c r="BI451" i="2"/>
  <c r="BH451" i="2"/>
  <c r="BG451" i="2"/>
  <c r="BF451" i="2"/>
  <c r="T451" i="2"/>
  <c r="R451" i="2"/>
  <c r="P451" i="2"/>
  <c r="BK451" i="2"/>
  <c r="J451" i="2"/>
  <c r="BE451" i="2"/>
  <c r="BI449" i="2"/>
  <c r="BH449" i="2"/>
  <c r="BG449" i="2"/>
  <c r="BF449" i="2"/>
  <c r="T449" i="2"/>
  <c r="R449" i="2"/>
  <c r="P449" i="2"/>
  <c r="BK449" i="2"/>
  <c r="J449" i="2"/>
  <c r="BE449" i="2"/>
  <c r="BI447" i="2"/>
  <c r="BH447" i="2"/>
  <c r="BG447" i="2"/>
  <c r="BF447" i="2"/>
  <c r="T447" i="2"/>
  <c r="R447" i="2"/>
  <c r="P447" i="2"/>
  <c r="BK447" i="2"/>
  <c r="J447" i="2"/>
  <c r="BE447" i="2"/>
  <c r="BI445" i="2"/>
  <c r="BH445" i="2"/>
  <c r="BG445" i="2"/>
  <c r="BF445" i="2"/>
  <c r="T445" i="2"/>
  <c r="R445" i="2"/>
  <c r="P445" i="2"/>
  <c r="BK445" i="2"/>
  <c r="J445" i="2"/>
  <c r="BE445" i="2"/>
  <c r="BI443" i="2"/>
  <c r="BH443" i="2"/>
  <c r="BG443" i="2"/>
  <c r="BF443" i="2"/>
  <c r="T443" i="2"/>
  <c r="R443" i="2"/>
  <c r="P443" i="2"/>
  <c r="BK443" i="2"/>
  <c r="J443" i="2"/>
  <c r="BE443" i="2"/>
  <c r="BI441" i="2"/>
  <c r="BH441" i="2"/>
  <c r="BG441" i="2"/>
  <c r="BF441" i="2"/>
  <c r="T441" i="2"/>
  <c r="R441" i="2"/>
  <c r="P441" i="2"/>
  <c r="BK441" i="2"/>
  <c r="J441" i="2"/>
  <c r="BE441" i="2"/>
  <c r="BI439" i="2"/>
  <c r="BH439" i="2"/>
  <c r="BG439" i="2"/>
  <c r="BF439" i="2"/>
  <c r="T439" i="2"/>
  <c r="R439" i="2"/>
  <c r="P439" i="2"/>
  <c r="BK439" i="2"/>
  <c r="J439" i="2"/>
  <c r="BE439" i="2"/>
  <c r="BI437" i="2"/>
  <c r="BH437" i="2"/>
  <c r="BG437" i="2"/>
  <c r="BF437" i="2"/>
  <c r="T437" i="2"/>
  <c r="R437" i="2"/>
  <c r="P437" i="2"/>
  <c r="BK437" i="2"/>
  <c r="J437" i="2"/>
  <c r="BE437" i="2"/>
  <c r="BI435" i="2"/>
  <c r="BH435" i="2"/>
  <c r="BG435" i="2"/>
  <c r="BF435" i="2"/>
  <c r="T435" i="2"/>
  <c r="R435" i="2"/>
  <c r="P435" i="2"/>
  <c r="BK435" i="2"/>
  <c r="J435" i="2"/>
  <c r="BE435" i="2"/>
  <c r="BI433" i="2"/>
  <c r="BH433" i="2"/>
  <c r="BG433" i="2"/>
  <c r="BF433" i="2"/>
  <c r="T433" i="2"/>
  <c r="R433" i="2"/>
  <c r="P433" i="2"/>
  <c r="BK433" i="2"/>
  <c r="J433" i="2"/>
  <c r="BE433" i="2"/>
  <c r="BI431" i="2"/>
  <c r="BH431" i="2"/>
  <c r="BG431" i="2"/>
  <c r="BF431" i="2"/>
  <c r="T431" i="2"/>
  <c r="R431" i="2"/>
  <c r="P431" i="2"/>
  <c r="BK431" i="2"/>
  <c r="J431" i="2"/>
  <c r="BE431" i="2"/>
  <c r="BI429" i="2"/>
  <c r="BH429" i="2"/>
  <c r="BG429" i="2"/>
  <c r="BF429" i="2"/>
  <c r="T429" i="2"/>
  <c r="R429" i="2"/>
  <c r="P429" i="2"/>
  <c r="BK429" i="2"/>
  <c r="J429" i="2"/>
  <c r="BE429" i="2"/>
  <c r="BI427" i="2"/>
  <c r="BH427" i="2"/>
  <c r="BG427" i="2"/>
  <c r="BF427" i="2"/>
  <c r="T427" i="2"/>
  <c r="R427" i="2"/>
  <c r="P427" i="2"/>
  <c r="BK427" i="2"/>
  <c r="J427" i="2"/>
  <c r="BE427" i="2"/>
  <c r="BI425" i="2"/>
  <c r="BH425" i="2"/>
  <c r="BG425" i="2"/>
  <c r="BF425" i="2"/>
  <c r="T425" i="2"/>
  <c r="R425" i="2"/>
  <c r="P425" i="2"/>
  <c r="BK425" i="2"/>
  <c r="J425" i="2"/>
  <c r="BE425" i="2"/>
  <c r="BI423" i="2"/>
  <c r="BH423" i="2"/>
  <c r="BG423" i="2"/>
  <c r="BF423" i="2"/>
  <c r="T423" i="2"/>
  <c r="R423" i="2"/>
  <c r="P423" i="2"/>
  <c r="BK423" i="2"/>
  <c r="J423" i="2"/>
  <c r="BE423" i="2"/>
  <c r="BI421" i="2"/>
  <c r="BH421" i="2"/>
  <c r="BG421" i="2"/>
  <c r="BF421" i="2"/>
  <c r="T421" i="2"/>
  <c r="R421" i="2"/>
  <c r="P421" i="2"/>
  <c r="BK421" i="2"/>
  <c r="J421" i="2"/>
  <c r="BE421" i="2"/>
  <c r="BI419" i="2"/>
  <c r="BH419" i="2"/>
  <c r="BG419" i="2"/>
  <c r="BF419" i="2"/>
  <c r="T419" i="2"/>
  <c r="R419" i="2"/>
  <c r="P419" i="2"/>
  <c r="BK419" i="2"/>
  <c r="J419" i="2"/>
  <c r="BE419" i="2"/>
  <c r="BI417" i="2"/>
  <c r="BH417" i="2"/>
  <c r="BG417" i="2"/>
  <c r="BF417" i="2"/>
  <c r="T417" i="2"/>
  <c r="R417" i="2"/>
  <c r="P417" i="2"/>
  <c r="BK417" i="2"/>
  <c r="J417" i="2"/>
  <c r="BE417" i="2"/>
  <c r="BI415" i="2"/>
  <c r="BH415" i="2"/>
  <c r="BG415" i="2"/>
  <c r="BF415" i="2"/>
  <c r="T415" i="2"/>
  <c r="R415" i="2"/>
  <c r="P415" i="2"/>
  <c r="BK415" i="2"/>
  <c r="J415" i="2"/>
  <c r="BE415" i="2"/>
  <c r="BI413" i="2"/>
  <c r="BH413" i="2"/>
  <c r="BG413" i="2"/>
  <c r="BF413" i="2"/>
  <c r="T413" i="2"/>
  <c r="R413" i="2"/>
  <c r="P413" i="2"/>
  <c r="BK413" i="2"/>
  <c r="J413" i="2"/>
  <c r="BE413" i="2"/>
  <c r="BI411" i="2"/>
  <c r="BH411" i="2"/>
  <c r="BG411" i="2"/>
  <c r="BF411" i="2"/>
  <c r="T411" i="2"/>
  <c r="R411" i="2"/>
  <c r="P411" i="2"/>
  <c r="BK411" i="2"/>
  <c r="J411" i="2"/>
  <c r="BE411" i="2"/>
  <c r="BI409" i="2"/>
  <c r="BH409" i="2"/>
  <c r="BG409" i="2"/>
  <c r="BF409" i="2"/>
  <c r="T409" i="2"/>
  <c r="R409" i="2"/>
  <c r="P409" i="2"/>
  <c r="BK409" i="2"/>
  <c r="J409" i="2"/>
  <c r="BE409" i="2"/>
  <c r="BI407" i="2"/>
  <c r="BH407" i="2"/>
  <c r="BG407" i="2"/>
  <c r="BF407" i="2"/>
  <c r="T407" i="2"/>
  <c r="R407" i="2"/>
  <c r="P407" i="2"/>
  <c r="BK407" i="2"/>
  <c r="J407" i="2"/>
  <c r="BE407" i="2"/>
  <c r="BI405" i="2"/>
  <c r="BH405" i="2"/>
  <c r="BG405" i="2"/>
  <c r="BF405" i="2"/>
  <c r="T405" i="2"/>
  <c r="R405" i="2"/>
  <c r="P405" i="2"/>
  <c r="BK405" i="2"/>
  <c r="J405" i="2"/>
  <c r="BE405" i="2"/>
  <c r="BI403" i="2"/>
  <c r="BH403" i="2"/>
  <c r="BG403" i="2"/>
  <c r="BF403" i="2"/>
  <c r="T403" i="2"/>
  <c r="R403" i="2"/>
  <c r="P403" i="2"/>
  <c r="BK403" i="2"/>
  <c r="J403" i="2"/>
  <c r="BE403" i="2"/>
  <c r="BI401" i="2"/>
  <c r="BH401" i="2"/>
  <c r="BG401" i="2"/>
  <c r="BF401" i="2"/>
  <c r="T401" i="2"/>
  <c r="R401" i="2"/>
  <c r="P401" i="2"/>
  <c r="BK401" i="2"/>
  <c r="J401" i="2"/>
  <c r="BE401" i="2"/>
  <c r="BI399" i="2"/>
  <c r="BH399" i="2"/>
  <c r="BG399" i="2"/>
  <c r="BF399" i="2"/>
  <c r="T399" i="2"/>
  <c r="R399" i="2"/>
  <c r="P399" i="2"/>
  <c r="BK399" i="2"/>
  <c r="J399" i="2"/>
  <c r="BE399" i="2"/>
  <c r="BI397" i="2"/>
  <c r="BH397" i="2"/>
  <c r="BG397" i="2"/>
  <c r="BF397" i="2"/>
  <c r="T397" i="2"/>
  <c r="R397" i="2"/>
  <c r="P397" i="2"/>
  <c r="BK397" i="2"/>
  <c r="J397" i="2"/>
  <c r="BE397" i="2"/>
  <c r="BI395" i="2"/>
  <c r="BH395" i="2"/>
  <c r="BG395" i="2"/>
  <c r="BF395" i="2"/>
  <c r="T395" i="2"/>
  <c r="R395" i="2"/>
  <c r="P395" i="2"/>
  <c r="BK395" i="2"/>
  <c r="J395" i="2"/>
  <c r="BE395" i="2"/>
  <c r="BI393" i="2"/>
  <c r="BH393" i="2"/>
  <c r="BG393" i="2"/>
  <c r="BF393" i="2"/>
  <c r="T393" i="2"/>
  <c r="R393" i="2"/>
  <c r="P393" i="2"/>
  <c r="BK393" i="2"/>
  <c r="J393" i="2"/>
  <c r="BE393" i="2"/>
  <c r="BI391" i="2"/>
  <c r="BH391" i="2"/>
  <c r="BG391" i="2"/>
  <c r="BF391" i="2"/>
  <c r="T391" i="2"/>
  <c r="R391" i="2"/>
  <c r="P391" i="2"/>
  <c r="BK391" i="2"/>
  <c r="J391" i="2"/>
  <c r="BE391" i="2"/>
  <c r="BI389" i="2"/>
  <c r="BH389" i="2"/>
  <c r="BG389" i="2"/>
  <c r="BF389" i="2"/>
  <c r="T389" i="2"/>
  <c r="R389" i="2"/>
  <c r="P389" i="2"/>
  <c r="BK389" i="2"/>
  <c r="J389" i="2"/>
  <c r="BE389" i="2"/>
  <c r="BI387" i="2"/>
  <c r="BH387" i="2"/>
  <c r="BG387" i="2"/>
  <c r="BF387" i="2"/>
  <c r="T387" i="2"/>
  <c r="R387" i="2"/>
  <c r="P387" i="2"/>
  <c r="BK387" i="2"/>
  <c r="J387" i="2"/>
  <c r="BE387" i="2"/>
  <c r="BI385" i="2"/>
  <c r="BH385" i="2"/>
  <c r="BG385" i="2"/>
  <c r="BF385" i="2"/>
  <c r="T385" i="2"/>
  <c r="R385" i="2"/>
  <c r="P385" i="2"/>
  <c r="BK385" i="2"/>
  <c r="J385" i="2"/>
  <c r="BE385" i="2"/>
  <c r="BI382" i="2"/>
  <c r="BH382" i="2"/>
  <c r="BG382" i="2"/>
  <c r="BF382" i="2"/>
  <c r="T382" i="2"/>
  <c r="R382" i="2"/>
  <c r="P382" i="2"/>
  <c r="BK382" i="2"/>
  <c r="J382" i="2"/>
  <c r="BE382" i="2"/>
  <c r="BI380" i="2"/>
  <c r="BH380" i="2"/>
  <c r="BG380" i="2"/>
  <c r="BF380" i="2"/>
  <c r="T380" i="2"/>
  <c r="R380" i="2"/>
  <c r="P380" i="2"/>
  <c r="BK380" i="2"/>
  <c r="J380" i="2"/>
  <c r="BE380" i="2"/>
  <c r="BI378" i="2"/>
  <c r="BH378" i="2"/>
  <c r="BG378" i="2"/>
  <c r="BF378" i="2"/>
  <c r="T378" i="2"/>
  <c r="R378" i="2"/>
  <c r="P378" i="2"/>
  <c r="BK378" i="2"/>
  <c r="J378" i="2"/>
  <c r="BE378" i="2"/>
  <c r="BI375" i="2"/>
  <c r="BH375" i="2"/>
  <c r="BG375" i="2"/>
  <c r="BF375" i="2"/>
  <c r="T375" i="2"/>
  <c r="R375" i="2"/>
  <c r="P375" i="2"/>
  <c r="BK375" i="2"/>
  <c r="J375" i="2"/>
  <c r="BE375" i="2"/>
  <c r="BI373" i="2"/>
  <c r="BH373" i="2"/>
  <c r="BG373" i="2"/>
  <c r="BF373" i="2"/>
  <c r="T373" i="2"/>
  <c r="R373" i="2"/>
  <c r="P373" i="2"/>
  <c r="BK373" i="2"/>
  <c r="J373" i="2"/>
  <c r="BE373" i="2"/>
  <c r="BI371" i="2"/>
  <c r="BH371" i="2"/>
  <c r="BG371" i="2"/>
  <c r="BF371" i="2"/>
  <c r="T371" i="2"/>
  <c r="R371" i="2"/>
  <c r="P371" i="2"/>
  <c r="BK371" i="2"/>
  <c r="J371" i="2"/>
  <c r="BE371" i="2"/>
  <c r="BI369" i="2"/>
  <c r="BH369" i="2"/>
  <c r="BG369" i="2"/>
  <c r="BF369" i="2"/>
  <c r="T369" i="2"/>
  <c r="R369" i="2"/>
  <c r="P369" i="2"/>
  <c r="BK369" i="2"/>
  <c r="J369" i="2"/>
  <c r="BE369" i="2"/>
  <c r="BI367" i="2"/>
  <c r="BH367" i="2"/>
  <c r="BG367" i="2"/>
  <c r="BF367" i="2"/>
  <c r="T367" i="2"/>
  <c r="R367" i="2"/>
  <c r="P367" i="2"/>
  <c r="BK367" i="2"/>
  <c r="J367" i="2"/>
  <c r="BE367" i="2"/>
  <c r="BI365" i="2"/>
  <c r="BH365" i="2"/>
  <c r="BG365" i="2"/>
  <c r="BF365" i="2"/>
  <c r="T365" i="2"/>
  <c r="R365" i="2"/>
  <c r="P365" i="2"/>
  <c r="BK365" i="2"/>
  <c r="J365" i="2"/>
  <c r="BE365" i="2"/>
  <c r="BI363" i="2"/>
  <c r="BH363" i="2"/>
  <c r="BG363" i="2"/>
  <c r="BF363" i="2"/>
  <c r="T363" i="2"/>
  <c r="R363" i="2"/>
  <c r="P363" i="2"/>
  <c r="BK363" i="2"/>
  <c r="J363" i="2"/>
  <c r="BE363" i="2"/>
  <c r="BI361" i="2"/>
  <c r="BH361" i="2"/>
  <c r="BG361" i="2"/>
  <c r="BF361" i="2"/>
  <c r="T361" i="2"/>
  <c r="R361" i="2"/>
  <c r="P361" i="2"/>
  <c r="BK361" i="2"/>
  <c r="J361" i="2"/>
  <c r="BE361" i="2"/>
  <c r="BI358" i="2"/>
  <c r="BH358" i="2"/>
  <c r="BG358" i="2"/>
  <c r="BF358" i="2"/>
  <c r="T358" i="2"/>
  <c r="R358" i="2"/>
  <c r="P358" i="2"/>
  <c r="BK358" i="2"/>
  <c r="J358" i="2"/>
  <c r="BE358" i="2"/>
  <c r="BI355" i="2"/>
  <c r="BH355" i="2"/>
  <c r="BG355" i="2"/>
  <c r="BF355" i="2"/>
  <c r="T355" i="2"/>
  <c r="R355" i="2"/>
  <c r="P355" i="2"/>
  <c r="BK355" i="2"/>
  <c r="J355" i="2"/>
  <c r="BE355" i="2"/>
  <c r="BI352" i="2"/>
  <c r="BH352" i="2"/>
  <c r="BG352" i="2"/>
  <c r="BF352" i="2"/>
  <c r="T352" i="2"/>
  <c r="R352" i="2"/>
  <c r="P352" i="2"/>
  <c r="BK352" i="2"/>
  <c r="J352" i="2"/>
  <c r="BE352" i="2"/>
  <c r="BI349" i="2"/>
  <c r="BH349" i="2"/>
  <c r="BG349" i="2"/>
  <c r="BF349" i="2"/>
  <c r="T349" i="2"/>
  <c r="R349" i="2"/>
  <c r="P349" i="2"/>
  <c r="BK349" i="2"/>
  <c r="J349" i="2"/>
  <c r="BE349" i="2"/>
  <c r="BI346" i="2"/>
  <c r="BH346" i="2"/>
  <c r="BG346" i="2"/>
  <c r="BF346" i="2"/>
  <c r="T346" i="2"/>
  <c r="R346" i="2"/>
  <c r="P346" i="2"/>
  <c r="BK346" i="2"/>
  <c r="J346" i="2"/>
  <c r="BE346" i="2"/>
  <c r="BI344" i="2"/>
  <c r="BH344" i="2"/>
  <c r="BG344" i="2"/>
  <c r="BF344" i="2"/>
  <c r="T344" i="2"/>
  <c r="R344" i="2"/>
  <c r="P344" i="2"/>
  <c r="BK344" i="2"/>
  <c r="J344" i="2"/>
  <c r="BE344" i="2"/>
  <c r="BI341" i="2"/>
  <c r="BH341" i="2"/>
  <c r="BG341" i="2"/>
  <c r="BF341" i="2"/>
  <c r="T341" i="2"/>
  <c r="R341" i="2"/>
  <c r="P341" i="2"/>
  <c r="BK341" i="2"/>
  <c r="J341" i="2"/>
  <c r="BE341" i="2"/>
  <c r="BI338" i="2"/>
  <c r="BH338" i="2"/>
  <c r="BG338" i="2"/>
  <c r="BF338" i="2"/>
  <c r="T338" i="2"/>
  <c r="R338" i="2"/>
  <c r="P338" i="2"/>
  <c r="BK338" i="2"/>
  <c r="J338" i="2"/>
  <c r="BE338" i="2"/>
  <c r="BI335" i="2"/>
  <c r="BH335" i="2"/>
  <c r="BG335" i="2"/>
  <c r="BF335" i="2"/>
  <c r="T335" i="2"/>
  <c r="R335" i="2"/>
  <c r="P335" i="2"/>
  <c r="BK335" i="2"/>
  <c r="J335" i="2"/>
  <c r="BE335" i="2"/>
  <c r="BI332" i="2"/>
  <c r="BH332" i="2"/>
  <c r="BG332" i="2"/>
  <c r="BF332" i="2"/>
  <c r="T332" i="2"/>
  <c r="R332" i="2"/>
  <c r="P332" i="2"/>
  <c r="BK332" i="2"/>
  <c r="J332" i="2"/>
  <c r="BE332" i="2"/>
  <c r="BI330" i="2"/>
  <c r="BH330" i="2"/>
  <c r="BG330" i="2"/>
  <c r="BF330" i="2"/>
  <c r="T330" i="2"/>
  <c r="R330" i="2"/>
  <c r="P330" i="2"/>
  <c r="BK330" i="2"/>
  <c r="J330" i="2"/>
  <c r="BE330" i="2"/>
  <c r="BI328" i="2"/>
  <c r="BH328" i="2"/>
  <c r="BG328" i="2"/>
  <c r="BF328" i="2"/>
  <c r="T328" i="2"/>
  <c r="R328" i="2"/>
  <c r="P328" i="2"/>
  <c r="BK328" i="2"/>
  <c r="J328" i="2"/>
  <c r="BE328" i="2"/>
  <c r="BI326" i="2"/>
  <c r="BH326" i="2"/>
  <c r="BG326" i="2"/>
  <c r="BF326" i="2"/>
  <c r="T326" i="2"/>
  <c r="R326" i="2"/>
  <c r="P326" i="2"/>
  <c r="BK326" i="2"/>
  <c r="J326" i="2"/>
  <c r="BE326" i="2"/>
  <c r="BI324" i="2"/>
  <c r="BH324" i="2"/>
  <c r="BG324" i="2"/>
  <c r="BF324" i="2"/>
  <c r="T324" i="2"/>
  <c r="R324" i="2"/>
  <c r="P324" i="2"/>
  <c r="BK324" i="2"/>
  <c r="J324" i="2"/>
  <c r="BE324" i="2"/>
  <c r="BI322" i="2"/>
  <c r="BH322" i="2"/>
  <c r="BG322" i="2"/>
  <c r="BF322" i="2"/>
  <c r="T322" i="2"/>
  <c r="R322" i="2"/>
  <c r="P322" i="2"/>
  <c r="BK322" i="2"/>
  <c r="J322" i="2"/>
  <c r="BE322" i="2"/>
  <c r="BI319" i="2"/>
  <c r="BH319" i="2"/>
  <c r="BG319" i="2"/>
  <c r="BF319" i="2"/>
  <c r="T319" i="2"/>
  <c r="R319" i="2"/>
  <c r="P319" i="2"/>
  <c r="BK319" i="2"/>
  <c r="J319" i="2"/>
  <c r="BE319" i="2"/>
  <c r="BI317" i="2"/>
  <c r="BH317" i="2"/>
  <c r="BG317" i="2"/>
  <c r="BF317" i="2"/>
  <c r="T317" i="2"/>
  <c r="R317" i="2"/>
  <c r="P317" i="2"/>
  <c r="BK317" i="2"/>
  <c r="J317" i="2"/>
  <c r="BE317" i="2"/>
  <c r="BI315" i="2"/>
  <c r="BH315" i="2"/>
  <c r="BG315" i="2"/>
  <c r="BF315" i="2"/>
  <c r="T315" i="2"/>
  <c r="R315" i="2"/>
  <c r="P315" i="2"/>
  <c r="BK315" i="2"/>
  <c r="J315" i="2"/>
  <c r="BE315" i="2"/>
  <c r="BI313" i="2"/>
  <c r="BH313" i="2"/>
  <c r="BG313" i="2"/>
  <c r="BF313" i="2"/>
  <c r="T313" i="2"/>
  <c r="R313" i="2"/>
  <c r="P313" i="2"/>
  <c r="BK313" i="2"/>
  <c r="J313" i="2"/>
  <c r="BE313" i="2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/>
  <c r="BI307" i="2"/>
  <c r="BH307" i="2"/>
  <c r="BG307" i="2"/>
  <c r="BF307" i="2"/>
  <c r="T307" i="2"/>
  <c r="R307" i="2"/>
  <c r="P307" i="2"/>
  <c r="BK307" i="2"/>
  <c r="J307" i="2"/>
  <c r="BE307" i="2"/>
  <c r="BI305" i="2"/>
  <c r="BH305" i="2"/>
  <c r="BG305" i="2"/>
  <c r="BF305" i="2"/>
  <c r="T305" i="2"/>
  <c r="R305" i="2"/>
  <c r="P305" i="2"/>
  <c r="BK305" i="2"/>
  <c r="J305" i="2"/>
  <c r="BE305" i="2"/>
  <c r="BI303" i="2"/>
  <c r="BH303" i="2"/>
  <c r="BG303" i="2"/>
  <c r="BF303" i="2"/>
  <c r="T303" i="2"/>
  <c r="R303" i="2"/>
  <c r="P303" i="2"/>
  <c r="BK303" i="2"/>
  <c r="J303" i="2"/>
  <c r="BE303" i="2"/>
  <c r="BI301" i="2"/>
  <c r="BH301" i="2"/>
  <c r="BG301" i="2"/>
  <c r="BF301" i="2"/>
  <c r="T301" i="2"/>
  <c r="R301" i="2"/>
  <c r="P301" i="2"/>
  <c r="BK301" i="2"/>
  <c r="J301" i="2"/>
  <c r="BE301" i="2"/>
  <c r="BI299" i="2"/>
  <c r="BH299" i="2"/>
  <c r="BG299" i="2"/>
  <c r="BF299" i="2"/>
  <c r="T299" i="2"/>
  <c r="R299" i="2"/>
  <c r="P299" i="2"/>
  <c r="BK299" i="2"/>
  <c r="J299" i="2"/>
  <c r="BE299" i="2"/>
  <c r="BI297" i="2"/>
  <c r="BH297" i="2"/>
  <c r="BG297" i="2"/>
  <c r="BF297" i="2"/>
  <c r="T297" i="2"/>
  <c r="R297" i="2"/>
  <c r="P297" i="2"/>
  <c r="BK297" i="2"/>
  <c r="J297" i="2"/>
  <c r="BE297" i="2"/>
  <c r="BI294" i="2"/>
  <c r="BH294" i="2"/>
  <c r="BG294" i="2"/>
  <c r="BF294" i="2"/>
  <c r="T294" i="2"/>
  <c r="R294" i="2"/>
  <c r="P294" i="2"/>
  <c r="BK294" i="2"/>
  <c r="J294" i="2"/>
  <c r="BE294" i="2"/>
  <c r="BI292" i="2"/>
  <c r="BH292" i="2"/>
  <c r="BG292" i="2"/>
  <c r="BF292" i="2"/>
  <c r="T292" i="2"/>
  <c r="R292" i="2"/>
  <c r="P292" i="2"/>
  <c r="BK292" i="2"/>
  <c r="J292" i="2"/>
  <c r="BE292" i="2"/>
  <c r="BI290" i="2"/>
  <c r="BH290" i="2"/>
  <c r="BG290" i="2"/>
  <c r="BF290" i="2"/>
  <c r="T290" i="2"/>
  <c r="R290" i="2"/>
  <c r="P290" i="2"/>
  <c r="BK290" i="2"/>
  <c r="J290" i="2"/>
  <c r="BE290" i="2"/>
  <c r="BI288" i="2"/>
  <c r="BH288" i="2"/>
  <c r="BG288" i="2"/>
  <c r="BF288" i="2"/>
  <c r="T288" i="2"/>
  <c r="R288" i="2"/>
  <c r="P288" i="2"/>
  <c r="BK288" i="2"/>
  <c r="J288" i="2"/>
  <c r="BE288" i="2"/>
  <c r="BI286" i="2"/>
  <c r="BH286" i="2"/>
  <c r="BG286" i="2"/>
  <c r="BF286" i="2"/>
  <c r="T286" i="2"/>
  <c r="R286" i="2"/>
  <c r="P286" i="2"/>
  <c r="BK286" i="2"/>
  <c r="J286" i="2"/>
  <c r="BE286" i="2"/>
  <c r="BI284" i="2"/>
  <c r="BH284" i="2"/>
  <c r="BG284" i="2"/>
  <c r="BF284" i="2"/>
  <c r="T284" i="2"/>
  <c r="R284" i="2"/>
  <c r="P284" i="2"/>
  <c r="BK284" i="2"/>
  <c r="J284" i="2"/>
  <c r="BE284" i="2"/>
  <c r="BI282" i="2"/>
  <c r="BH282" i="2"/>
  <c r="BG282" i="2"/>
  <c r="BF282" i="2"/>
  <c r="T282" i="2"/>
  <c r="R282" i="2"/>
  <c r="P282" i="2"/>
  <c r="BK282" i="2"/>
  <c r="J282" i="2"/>
  <c r="BE282" i="2"/>
  <c r="BI280" i="2"/>
  <c r="BH280" i="2"/>
  <c r="BG280" i="2"/>
  <c r="BF280" i="2"/>
  <c r="T280" i="2"/>
  <c r="R280" i="2"/>
  <c r="P280" i="2"/>
  <c r="BK280" i="2"/>
  <c r="J280" i="2"/>
  <c r="BE280" i="2"/>
  <c r="BI278" i="2"/>
  <c r="BH278" i="2"/>
  <c r="BG278" i="2"/>
  <c r="BF278" i="2"/>
  <c r="T278" i="2"/>
  <c r="R278" i="2"/>
  <c r="P278" i="2"/>
  <c r="BK278" i="2"/>
  <c r="J278" i="2"/>
  <c r="BE278" i="2"/>
  <c r="BI276" i="2"/>
  <c r="BH276" i="2"/>
  <c r="BG276" i="2"/>
  <c r="BF276" i="2"/>
  <c r="T276" i="2"/>
  <c r="R276" i="2"/>
  <c r="P276" i="2"/>
  <c r="BK276" i="2"/>
  <c r="J276" i="2"/>
  <c r="BE276" i="2"/>
  <c r="BI274" i="2"/>
  <c r="BH274" i="2"/>
  <c r="BG274" i="2"/>
  <c r="BF274" i="2"/>
  <c r="T274" i="2"/>
  <c r="R274" i="2"/>
  <c r="P274" i="2"/>
  <c r="BK274" i="2"/>
  <c r="J274" i="2"/>
  <c r="BE274" i="2"/>
  <c r="BI272" i="2"/>
  <c r="BH272" i="2"/>
  <c r="BG272" i="2"/>
  <c r="BF272" i="2"/>
  <c r="T272" i="2"/>
  <c r="R272" i="2"/>
  <c r="P272" i="2"/>
  <c r="BK272" i="2"/>
  <c r="J272" i="2"/>
  <c r="BE272" i="2"/>
  <c r="BI270" i="2"/>
  <c r="BH270" i="2"/>
  <c r="BG270" i="2"/>
  <c r="BF270" i="2"/>
  <c r="T270" i="2"/>
  <c r="R270" i="2"/>
  <c r="P270" i="2"/>
  <c r="BK270" i="2"/>
  <c r="J270" i="2"/>
  <c r="BE270" i="2"/>
  <c r="BI268" i="2"/>
  <c r="BH268" i="2"/>
  <c r="BG268" i="2"/>
  <c r="BF268" i="2"/>
  <c r="T268" i="2"/>
  <c r="R268" i="2"/>
  <c r="P268" i="2"/>
  <c r="BK268" i="2"/>
  <c r="J268" i="2"/>
  <c r="BE268" i="2"/>
  <c r="BI266" i="2"/>
  <c r="BH266" i="2"/>
  <c r="BG266" i="2"/>
  <c r="BF266" i="2"/>
  <c r="T266" i="2"/>
  <c r="R266" i="2"/>
  <c r="P266" i="2"/>
  <c r="BK266" i="2"/>
  <c r="J266" i="2"/>
  <c r="BE266" i="2"/>
  <c r="BI264" i="2"/>
  <c r="BH264" i="2"/>
  <c r="BG264" i="2"/>
  <c r="BF264" i="2"/>
  <c r="T264" i="2"/>
  <c r="R264" i="2"/>
  <c r="P264" i="2"/>
  <c r="BK264" i="2"/>
  <c r="J264" i="2"/>
  <c r="BE264" i="2"/>
  <c r="BI262" i="2"/>
  <c r="BH262" i="2"/>
  <c r="BG262" i="2"/>
  <c r="BF262" i="2"/>
  <c r="T262" i="2"/>
  <c r="R262" i="2"/>
  <c r="P262" i="2"/>
  <c r="BK262" i="2"/>
  <c r="J262" i="2"/>
  <c r="BE262" i="2"/>
  <c r="BI260" i="2"/>
  <c r="BH260" i="2"/>
  <c r="BG260" i="2"/>
  <c r="BF260" i="2"/>
  <c r="T260" i="2"/>
  <c r="R260" i="2"/>
  <c r="P260" i="2"/>
  <c r="BK260" i="2"/>
  <c r="J260" i="2"/>
  <c r="BE260" i="2"/>
  <c r="BI258" i="2"/>
  <c r="BH258" i="2"/>
  <c r="BG258" i="2"/>
  <c r="BF258" i="2"/>
  <c r="T258" i="2"/>
  <c r="R258" i="2"/>
  <c r="P258" i="2"/>
  <c r="BK258" i="2"/>
  <c r="J258" i="2"/>
  <c r="BE258" i="2"/>
  <c r="BI256" i="2"/>
  <c r="BH256" i="2"/>
  <c r="BG256" i="2"/>
  <c r="BF256" i="2"/>
  <c r="T256" i="2"/>
  <c r="R256" i="2"/>
  <c r="P256" i="2"/>
  <c r="BK256" i="2"/>
  <c r="J256" i="2"/>
  <c r="BE256" i="2"/>
  <c r="BI254" i="2"/>
  <c r="BH254" i="2"/>
  <c r="BG254" i="2"/>
  <c r="BF254" i="2"/>
  <c r="T254" i="2"/>
  <c r="R254" i="2"/>
  <c r="P254" i="2"/>
  <c r="BK254" i="2"/>
  <c r="J254" i="2"/>
  <c r="BE254" i="2"/>
  <c r="BI252" i="2"/>
  <c r="BH252" i="2"/>
  <c r="BG252" i="2"/>
  <c r="BF252" i="2"/>
  <c r="T252" i="2"/>
  <c r="R252" i="2"/>
  <c r="P252" i="2"/>
  <c r="BK252" i="2"/>
  <c r="J252" i="2"/>
  <c r="BE252" i="2"/>
  <c r="BI250" i="2"/>
  <c r="BH250" i="2"/>
  <c r="BG250" i="2"/>
  <c r="BF250" i="2"/>
  <c r="T250" i="2"/>
  <c r="R250" i="2"/>
  <c r="P250" i="2"/>
  <c r="BK250" i="2"/>
  <c r="J250" i="2"/>
  <c r="BE250" i="2"/>
  <c r="BI248" i="2"/>
  <c r="BH248" i="2"/>
  <c r="BG248" i="2"/>
  <c r="BF248" i="2"/>
  <c r="T248" i="2"/>
  <c r="R248" i="2"/>
  <c r="P248" i="2"/>
  <c r="BK248" i="2"/>
  <c r="J248" i="2"/>
  <c r="BE248" i="2"/>
  <c r="BI246" i="2"/>
  <c r="BH246" i="2"/>
  <c r="BG246" i="2"/>
  <c r="BF246" i="2"/>
  <c r="T246" i="2"/>
  <c r="R246" i="2"/>
  <c r="P246" i="2"/>
  <c r="BK246" i="2"/>
  <c r="J246" i="2"/>
  <c r="BE246" i="2"/>
  <c r="BI244" i="2"/>
  <c r="BH244" i="2"/>
  <c r="BG244" i="2"/>
  <c r="BF244" i="2"/>
  <c r="T244" i="2"/>
  <c r="R244" i="2"/>
  <c r="P244" i="2"/>
  <c r="BK244" i="2"/>
  <c r="J244" i="2"/>
  <c r="BE244" i="2"/>
  <c r="BI242" i="2"/>
  <c r="BH242" i="2"/>
  <c r="BG242" i="2"/>
  <c r="BF242" i="2"/>
  <c r="T242" i="2"/>
  <c r="R242" i="2"/>
  <c r="P242" i="2"/>
  <c r="BK242" i="2"/>
  <c r="J242" i="2"/>
  <c r="BE242" i="2"/>
  <c r="BI240" i="2"/>
  <c r="BH240" i="2"/>
  <c r="BG240" i="2"/>
  <c r="BF240" i="2"/>
  <c r="T240" i="2"/>
  <c r="R240" i="2"/>
  <c r="P240" i="2"/>
  <c r="BK240" i="2"/>
  <c r="J240" i="2"/>
  <c r="BE240" i="2"/>
  <c r="BI238" i="2"/>
  <c r="BH238" i="2"/>
  <c r="BG238" i="2"/>
  <c r="BF238" i="2"/>
  <c r="T238" i="2"/>
  <c r="R238" i="2"/>
  <c r="P238" i="2"/>
  <c r="BK238" i="2"/>
  <c r="J238" i="2"/>
  <c r="BE238" i="2"/>
  <c r="BI236" i="2"/>
  <c r="BH236" i="2"/>
  <c r="BG236" i="2"/>
  <c r="BF236" i="2"/>
  <c r="T236" i="2"/>
  <c r="R236" i="2"/>
  <c r="P236" i="2"/>
  <c r="BK236" i="2"/>
  <c r="J236" i="2"/>
  <c r="BE236" i="2"/>
  <c r="BI234" i="2"/>
  <c r="BH234" i="2"/>
  <c r="BG234" i="2"/>
  <c r="BF234" i="2"/>
  <c r="T234" i="2"/>
  <c r="R234" i="2"/>
  <c r="P234" i="2"/>
  <c r="BK234" i="2"/>
  <c r="J234" i="2"/>
  <c r="BE234" i="2"/>
  <c r="BI232" i="2"/>
  <c r="BH232" i="2"/>
  <c r="BG232" i="2"/>
  <c r="BF232" i="2"/>
  <c r="T232" i="2"/>
  <c r="R232" i="2"/>
  <c r="P232" i="2"/>
  <c r="BK232" i="2"/>
  <c r="J232" i="2"/>
  <c r="BE232" i="2"/>
  <c r="BI230" i="2"/>
  <c r="BH230" i="2"/>
  <c r="BG230" i="2"/>
  <c r="BF230" i="2"/>
  <c r="T230" i="2"/>
  <c r="R230" i="2"/>
  <c r="P230" i="2"/>
  <c r="BK230" i="2"/>
  <c r="J230" i="2"/>
  <c r="BE230" i="2"/>
  <c r="BI228" i="2"/>
  <c r="BH228" i="2"/>
  <c r="BG228" i="2"/>
  <c r="BF228" i="2"/>
  <c r="T228" i="2"/>
  <c r="R228" i="2"/>
  <c r="P228" i="2"/>
  <c r="BK228" i="2"/>
  <c r="J228" i="2"/>
  <c r="BE228" i="2"/>
  <c r="BI225" i="2"/>
  <c r="BH225" i="2"/>
  <c r="BG225" i="2"/>
  <c r="BF225" i="2"/>
  <c r="T225" i="2"/>
  <c r="R225" i="2"/>
  <c r="P225" i="2"/>
  <c r="BK225" i="2"/>
  <c r="J225" i="2"/>
  <c r="BE225" i="2"/>
  <c r="BI222" i="2"/>
  <c r="BH222" i="2"/>
  <c r="BG222" i="2"/>
  <c r="BF222" i="2"/>
  <c r="T222" i="2"/>
  <c r="R222" i="2"/>
  <c r="P222" i="2"/>
  <c r="BK222" i="2"/>
  <c r="J222" i="2"/>
  <c r="BE222" i="2"/>
  <c r="BI219" i="2"/>
  <c r="BH219" i="2"/>
  <c r="BG219" i="2"/>
  <c r="BF219" i="2"/>
  <c r="T219" i="2"/>
  <c r="R219" i="2"/>
  <c r="P219" i="2"/>
  <c r="BK219" i="2"/>
  <c r="J219" i="2"/>
  <c r="BE219" i="2"/>
  <c r="BI216" i="2"/>
  <c r="BH216" i="2"/>
  <c r="BG216" i="2"/>
  <c r="BF216" i="2"/>
  <c r="T216" i="2"/>
  <c r="R216" i="2"/>
  <c r="P216" i="2"/>
  <c r="BK216" i="2"/>
  <c r="J216" i="2"/>
  <c r="BE216" i="2"/>
  <c r="BI213" i="2"/>
  <c r="BH213" i="2"/>
  <c r="BG213" i="2"/>
  <c r="BF213" i="2"/>
  <c r="T213" i="2"/>
  <c r="R213" i="2"/>
  <c r="P213" i="2"/>
  <c r="BK213" i="2"/>
  <c r="J213" i="2"/>
  <c r="BE213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7" i="2"/>
  <c r="BH207" i="2"/>
  <c r="BG207" i="2"/>
  <c r="BF207" i="2"/>
  <c r="T207" i="2"/>
  <c r="R207" i="2"/>
  <c r="P207" i="2"/>
  <c r="BK207" i="2"/>
  <c r="J207" i="2"/>
  <c r="BE207" i="2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/>
  <c r="BI192" i="2"/>
  <c r="BH192" i="2"/>
  <c r="BG192" i="2"/>
  <c r="BF192" i="2"/>
  <c r="T192" i="2"/>
  <c r="R192" i="2"/>
  <c r="P192" i="2"/>
  <c r="BK192" i="2"/>
  <c r="J192" i="2"/>
  <c r="BE192" i="2"/>
  <c r="BI190" i="2"/>
  <c r="BH190" i="2"/>
  <c r="BG190" i="2"/>
  <c r="BF190" i="2"/>
  <c r="T190" i="2"/>
  <c r="R190" i="2"/>
  <c r="P190" i="2"/>
  <c r="BK190" i="2"/>
  <c r="J190" i="2"/>
  <c r="BE190" i="2"/>
  <c r="BI188" i="2"/>
  <c r="BH188" i="2"/>
  <c r="BG188" i="2"/>
  <c r="BF188" i="2"/>
  <c r="T188" i="2"/>
  <c r="R188" i="2"/>
  <c r="P188" i="2"/>
  <c r="BK188" i="2"/>
  <c r="J188" i="2"/>
  <c r="BE188" i="2"/>
  <c r="BI186" i="2"/>
  <c r="BH186" i="2"/>
  <c r="BG186" i="2"/>
  <c r="BF186" i="2"/>
  <c r="T186" i="2"/>
  <c r="R186" i="2"/>
  <c r="P186" i="2"/>
  <c r="BK186" i="2"/>
  <c r="J186" i="2"/>
  <c r="BE186" i="2"/>
  <c r="BI184" i="2"/>
  <c r="BH184" i="2"/>
  <c r="BG184" i="2"/>
  <c r="BF184" i="2"/>
  <c r="T184" i="2"/>
  <c r="R184" i="2"/>
  <c r="P184" i="2"/>
  <c r="BK184" i="2"/>
  <c r="J184" i="2"/>
  <c r="BE184" i="2"/>
  <c r="BI182" i="2"/>
  <c r="BH182" i="2"/>
  <c r="BG182" i="2"/>
  <c r="BF182" i="2"/>
  <c r="T182" i="2"/>
  <c r="R182" i="2"/>
  <c r="P182" i="2"/>
  <c r="BK182" i="2"/>
  <c r="J182" i="2"/>
  <c r="BE182" i="2"/>
  <c r="BI180" i="2"/>
  <c r="BH180" i="2"/>
  <c r="BG180" i="2"/>
  <c r="BF180" i="2"/>
  <c r="T180" i="2"/>
  <c r="R180" i="2"/>
  <c r="P180" i="2"/>
  <c r="BK180" i="2"/>
  <c r="J180" i="2"/>
  <c r="BE180" i="2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BK174" i="2"/>
  <c r="J174" i="2"/>
  <c r="BE174" i="2"/>
  <c r="BI172" i="2"/>
  <c r="BH172" i="2"/>
  <c r="BG172" i="2"/>
  <c r="BF172" i="2"/>
  <c r="T172" i="2"/>
  <c r="R172" i="2"/>
  <c r="P172" i="2"/>
  <c r="BK172" i="2"/>
  <c r="J172" i="2"/>
  <c r="BE172" i="2"/>
  <c r="BI170" i="2"/>
  <c r="BH170" i="2"/>
  <c r="BG170" i="2"/>
  <c r="BF170" i="2"/>
  <c r="T170" i="2"/>
  <c r="R170" i="2"/>
  <c r="P170" i="2"/>
  <c r="BK170" i="2"/>
  <c r="J170" i="2"/>
  <c r="BE170" i="2"/>
  <c r="BI168" i="2"/>
  <c r="BH168" i="2"/>
  <c r="BG168" i="2"/>
  <c r="BF168" i="2"/>
  <c r="T168" i="2"/>
  <c r="R168" i="2"/>
  <c r="P168" i="2"/>
  <c r="BK168" i="2"/>
  <c r="J168" i="2"/>
  <c r="BE168" i="2"/>
  <c r="BI166" i="2"/>
  <c r="BH166" i="2"/>
  <c r="BG166" i="2"/>
  <c r="BF166" i="2"/>
  <c r="T166" i="2"/>
  <c r="R166" i="2"/>
  <c r="P166" i="2"/>
  <c r="BK166" i="2"/>
  <c r="J166" i="2"/>
  <c r="BE166" i="2"/>
  <c r="BI164" i="2"/>
  <c r="BH164" i="2"/>
  <c r="BG164" i="2"/>
  <c r="BF164" i="2"/>
  <c r="T164" i="2"/>
  <c r="R164" i="2"/>
  <c r="P164" i="2"/>
  <c r="BK164" i="2"/>
  <c r="J164" i="2"/>
  <c r="BE164" i="2"/>
  <c r="BI162" i="2"/>
  <c r="BH162" i="2"/>
  <c r="BG162" i="2"/>
  <c r="BF162" i="2"/>
  <c r="T162" i="2"/>
  <c r="R162" i="2"/>
  <c r="P162" i="2"/>
  <c r="BK162" i="2"/>
  <c r="J162" i="2"/>
  <c r="BE162" i="2"/>
  <c r="BI160" i="2"/>
  <c r="BH160" i="2"/>
  <c r="BG160" i="2"/>
  <c r="BF160" i="2"/>
  <c r="T160" i="2"/>
  <c r="R160" i="2"/>
  <c r="P160" i="2"/>
  <c r="BK160" i="2"/>
  <c r="J160" i="2"/>
  <c r="BE160" i="2"/>
  <c r="BI158" i="2"/>
  <c r="BH158" i="2"/>
  <c r="BG158" i="2"/>
  <c r="BF158" i="2"/>
  <c r="T158" i="2"/>
  <c r="R158" i="2"/>
  <c r="P158" i="2"/>
  <c r="BK158" i="2"/>
  <c r="J158" i="2"/>
  <c r="BE158" i="2"/>
  <c r="BI156" i="2"/>
  <c r="BH156" i="2"/>
  <c r="BG156" i="2"/>
  <c r="BF156" i="2"/>
  <c r="T156" i="2"/>
  <c r="R156" i="2"/>
  <c r="P156" i="2"/>
  <c r="BK156" i="2"/>
  <c r="J156" i="2"/>
  <c r="BE156" i="2"/>
  <c r="BI154" i="2"/>
  <c r="BH154" i="2"/>
  <c r="BG154" i="2"/>
  <c r="BF154" i="2"/>
  <c r="T154" i="2"/>
  <c r="R154" i="2"/>
  <c r="P154" i="2"/>
  <c r="BK154" i="2"/>
  <c r="J154" i="2"/>
  <c r="BE154" i="2"/>
  <c r="BI152" i="2"/>
  <c r="BH152" i="2"/>
  <c r="BG152" i="2"/>
  <c r="BF152" i="2"/>
  <c r="T152" i="2"/>
  <c r="R152" i="2"/>
  <c r="P152" i="2"/>
  <c r="BK152" i="2"/>
  <c r="J152" i="2"/>
  <c r="BE152" i="2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/>
  <c r="BI146" i="2"/>
  <c r="BH146" i="2"/>
  <c r="BG146" i="2"/>
  <c r="BF146" i="2"/>
  <c r="T146" i="2"/>
  <c r="R146" i="2"/>
  <c r="P146" i="2"/>
  <c r="BK146" i="2"/>
  <c r="J146" i="2"/>
  <c r="BE146" i="2"/>
  <c r="BI144" i="2"/>
  <c r="BH144" i="2"/>
  <c r="BG144" i="2"/>
  <c r="BF144" i="2"/>
  <c r="T144" i="2"/>
  <c r="R144" i="2"/>
  <c r="P144" i="2"/>
  <c r="BK144" i="2"/>
  <c r="J144" i="2"/>
  <c r="BE144" i="2"/>
  <c r="BI142" i="2"/>
  <c r="BH142" i="2"/>
  <c r="BG142" i="2"/>
  <c r="BF142" i="2"/>
  <c r="T142" i="2"/>
  <c r="R142" i="2"/>
  <c r="P142" i="2"/>
  <c r="BK142" i="2"/>
  <c r="J142" i="2"/>
  <c r="BE142" i="2"/>
  <c r="BI140" i="2"/>
  <c r="BH140" i="2"/>
  <c r="BG140" i="2"/>
  <c r="BF140" i="2"/>
  <c r="T140" i="2"/>
  <c r="R140" i="2"/>
  <c r="P140" i="2"/>
  <c r="BK140" i="2"/>
  <c r="J140" i="2"/>
  <c r="BE140" i="2"/>
  <c r="BI138" i="2"/>
  <c r="BH138" i="2"/>
  <c r="BG138" i="2"/>
  <c r="BF138" i="2"/>
  <c r="T138" i="2"/>
  <c r="R138" i="2"/>
  <c r="P138" i="2"/>
  <c r="BK138" i="2"/>
  <c r="J138" i="2"/>
  <c r="BE138" i="2"/>
  <c r="BI136" i="2"/>
  <c r="BH136" i="2"/>
  <c r="BG136" i="2"/>
  <c r="BF136" i="2"/>
  <c r="T136" i="2"/>
  <c r="R136" i="2"/>
  <c r="P136" i="2"/>
  <c r="BK136" i="2"/>
  <c r="J136" i="2"/>
  <c r="BE136" i="2"/>
  <c r="BI134" i="2"/>
  <c r="BH134" i="2"/>
  <c r="BG134" i="2"/>
  <c r="BF134" i="2"/>
  <c r="T134" i="2"/>
  <c r="R134" i="2"/>
  <c r="P134" i="2"/>
  <c r="BK134" i="2"/>
  <c r="J134" i="2"/>
  <c r="BE134" i="2"/>
  <c r="BI131" i="2"/>
  <c r="BH131" i="2"/>
  <c r="BG131" i="2"/>
  <c r="BF131" i="2"/>
  <c r="T131" i="2"/>
  <c r="R131" i="2"/>
  <c r="P131" i="2"/>
  <c r="BK131" i="2"/>
  <c r="J131" i="2"/>
  <c r="BE131" i="2"/>
  <c r="BI128" i="2"/>
  <c r="BH128" i="2"/>
  <c r="BG128" i="2"/>
  <c r="BF128" i="2"/>
  <c r="T128" i="2"/>
  <c r="R128" i="2"/>
  <c r="P128" i="2"/>
  <c r="BK128" i="2"/>
  <c r="J128" i="2"/>
  <c r="BE128" i="2"/>
  <c r="BI125" i="2"/>
  <c r="BH125" i="2"/>
  <c r="BG125" i="2"/>
  <c r="BF125" i="2"/>
  <c r="T125" i="2"/>
  <c r="R125" i="2"/>
  <c r="P125" i="2"/>
  <c r="BK125" i="2"/>
  <c r="J125" i="2"/>
  <c r="BE125" i="2"/>
  <c r="BI122" i="2"/>
  <c r="BH122" i="2"/>
  <c r="BG122" i="2"/>
  <c r="BF122" i="2"/>
  <c r="T122" i="2"/>
  <c r="R122" i="2"/>
  <c r="P122" i="2"/>
  <c r="BK122" i="2"/>
  <c r="J122" i="2"/>
  <c r="BE122" i="2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7" i="2"/>
  <c r="BH107" i="2"/>
  <c r="BG107" i="2"/>
  <c r="BF107" i="2"/>
  <c r="T107" i="2"/>
  <c r="R107" i="2"/>
  <c r="P107" i="2"/>
  <c r="BK107" i="2"/>
  <c r="J107" i="2"/>
  <c r="BE107" i="2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/>
  <c r="BI99" i="2"/>
  <c r="BH99" i="2"/>
  <c r="BG99" i="2"/>
  <c r="BF99" i="2"/>
  <c r="T99" i="2"/>
  <c r="R99" i="2"/>
  <c r="P99" i="2"/>
  <c r="BK99" i="2"/>
  <c r="J99" i="2"/>
  <c r="BE99" i="2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T89" i="2"/>
  <c r="R89" i="2"/>
  <c r="P89" i="2"/>
  <c r="BK89" i="2"/>
  <c r="J89" i="2"/>
  <c r="BE89" i="2"/>
  <c r="BI87" i="2"/>
  <c r="BH87" i="2"/>
  <c r="BG87" i="2"/>
  <c r="BF87" i="2"/>
  <c r="T87" i="2"/>
  <c r="R87" i="2"/>
  <c r="P87" i="2"/>
  <c r="BK87" i="2"/>
  <c r="J87" i="2"/>
  <c r="BE87" i="2"/>
  <c r="BI85" i="2"/>
  <c r="F37" i="2"/>
  <c r="BD55" i="1" s="1"/>
  <c r="BD54" i="1" s="1"/>
  <c r="W33" i="1" s="1"/>
  <c r="BH85" i="2"/>
  <c r="F36" i="2" s="1"/>
  <c r="BC55" i="1" s="1"/>
  <c r="BC54" i="1" s="1"/>
  <c r="BG85" i="2"/>
  <c r="F35" i="2"/>
  <c r="BB55" i="1" s="1"/>
  <c r="BB54" i="1" s="1"/>
  <c r="BF85" i="2"/>
  <c r="J34" i="2" s="1"/>
  <c r="AW55" i="1" s="1"/>
  <c r="T85" i="2"/>
  <c r="T84" i="2"/>
  <c r="T83" i="2" s="1"/>
  <c r="T82" i="2" s="1"/>
  <c r="R85" i="2"/>
  <c r="R84" i="2"/>
  <c r="R83" i="2" s="1"/>
  <c r="R82" i="2" s="1"/>
  <c r="P85" i="2"/>
  <c r="P84" i="2"/>
  <c r="P83" i="2" s="1"/>
  <c r="P82" i="2" s="1"/>
  <c r="AU55" i="1" s="1"/>
  <c r="AU54" i="1" s="1"/>
  <c r="BK85" i="2"/>
  <c r="BK84" i="2" s="1"/>
  <c r="J85" i="2"/>
  <c r="BE85" i="2" s="1"/>
  <c r="J79" i="2"/>
  <c r="F78" i="2"/>
  <c r="F76" i="2"/>
  <c r="E74" i="2"/>
  <c r="J55" i="2"/>
  <c r="F54" i="2"/>
  <c r="F52" i="2"/>
  <c r="E50" i="2"/>
  <c r="J21" i="2"/>
  <c r="E21" i="2"/>
  <c r="J78" i="2" s="1"/>
  <c r="J20" i="2"/>
  <c r="J18" i="2"/>
  <c r="E18" i="2"/>
  <c r="F79" i="2"/>
  <c r="F55" i="2"/>
  <c r="J17" i="2"/>
  <c r="J12" i="2"/>
  <c r="J52" i="2" s="1"/>
  <c r="J76" i="2"/>
  <c r="E7" i="2"/>
  <c r="E72" i="2" s="1"/>
  <c r="AS54" i="1"/>
  <c r="L50" i="1"/>
  <c r="AM50" i="1"/>
  <c r="AM49" i="1"/>
  <c r="L49" i="1"/>
  <c r="AM47" i="1"/>
  <c r="L47" i="1"/>
  <c r="L45" i="1"/>
  <c r="L44" i="1"/>
  <c r="J52" i="3" l="1"/>
  <c r="AY54" i="1"/>
  <c r="W32" i="1"/>
  <c r="J33" i="2"/>
  <c r="AV55" i="1" s="1"/>
  <c r="AT55" i="1" s="1"/>
  <c r="F33" i="2"/>
  <c r="AZ55" i="1" s="1"/>
  <c r="AZ54" i="1" s="1"/>
  <c r="J59" i="3"/>
  <c r="J30" i="3"/>
  <c r="BK83" i="2"/>
  <c r="J84" i="2"/>
  <c r="J61" i="2" s="1"/>
  <c r="AX54" i="1"/>
  <c r="W31" i="1"/>
  <c r="E70" i="3"/>
  <c r="J76" i="3"/>
  <c r="J33" i="3"/>
  <c r="AV56" i="1" s="1"/>
  <c r="AT56" i="1" s="1"/>
  <c r="J34" i="3"/>
  <c r="AW56" i="1" s="1"/>
  <c r="E48" i="2"/>
  <c r="J54" i="2"/>
  <c r="F34" i="2"/>
  <c r="BA55" i="1" s="1"/>
  <c r="BA54" i="1" s="1"/>
  <c r="AW54" i="1" l="1"/>
  <c r="AK30" i="1" s="1"/>
  <c r="W30" i="1"/>
  <c r="AV54" i="1"/>
  <c r="W29" i="1"/>
  <c r="J83" i="2"/>
  <c r="J60" i="2" s="1"/>
  <c r="BK82" i="2"/>
  <c r="J82" i="2" s="1"/>
  <c r="AG56" i="1"/>
  <c r="AN56" i="1" s="1"/>
  <c r="J39" i="3"/>
  <c r="J59" i="2" l="1"/>
  <c r="J30" i="2"/>
  <c r="AK29" i="1"/>
  <c r="AT54" i="1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<sst xmlns="http://schemas.openxmlformats.org/spreadsheetml/2006/main" count="10585" uniqueCount="2420">
  <si>
    <t>Export Komplet</t>
  </si>
  <si>
    <t/>
  </si>
  <si>
    <t>2.0</t>
  </si>
  <si>
    <t>ZAMOK</t>
  </si>
  <si>
    <t>False</t>
  </si>
  <si>
    <t>{1714c2e7-fecf-424f-a641-d68e1b061455}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</si>
  <si>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</si>
  <si>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</si>
  <si>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</si>
  <si>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</si>
  <si>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</si>
  <si>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</si>
  <si>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</si>
  <si>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</si>
  <si>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2019_R02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</si>
  <si>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</si>
  <si>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</si>
  <si>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Údržba, opravy a odstraňování závad u ST 2019 - ST ZLN</t>
  </si>
  <si>
    <t>KSO:</t>
  </si>
  <si>
    <t>CC-CZ:</t>
  </si>
  <si>
    <t>Místo:</t>
  </si>
  <si>
    <t>Obvod ST Zlín</t>
  </si>
  <si>
    <t>Datum:</t>
  </si>
  <si>
    <t>Zadavatel:</t>
  </si>
  <si>
    <t>IČ:</t>
  </si>
  <si>
    <t>70994234</t>
  </si>
  <si>
    <t>SŽDC s. o., OŘ Olomouc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</si>
  <si>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</si>
  <si>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</si>
  <si>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</si>
  <si>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</si>
  <si>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</si>
  <si>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</si>
  <si>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</si>
  <si>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</si>
  <si>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</si>
  <si>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</si>
  <si>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</si>
  <si>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</si>
  <si>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</si>
  <si>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</si>
  <si>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</si>
  <si>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</si>
  <si>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</si>
  <si>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</si>
  <si>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</si>
  <si>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</si>
  <si>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</si>
  <si>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</si>
  <si>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</si>
  <si>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</si>
  <si>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</si>
  <si>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</si>
  <si>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</si>
  <si>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</si>
  <si>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</si>
  <si>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</si>
  <si>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</si>
  <si>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</si>
  <si>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</si>
  <si>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</si>
  <si>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</si>
  <si>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</si>
  <si>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</si>
  <si>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</si>
  <si>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</si>
  <si>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</si>
  <si>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</si>
  <si>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</si>
  <si>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</si>
  <si>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</si>
  <si>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</si>
  <si>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</si>
  <si>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</si>
  <si>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</si>
  <si>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</t>
  </si>
  <si>
    <t>1</t>
  </si>
  <si>
    <t>{780e7f8f-5a67-40be-8cda-f31ebdf0bd6a}</t>
  </si>
  <si>
    <t>2</t>
  </si>
  <si>
    <t>VON</t>
  </si>
  <si>
    <t>Vedlejší a ostatní náklady</t>
  </si>
  <si>
    <t>{18ba3bdd-5499-4807-a46d-40981f3575a2}</t>
  </si>
  <si>
    <t>KRYCÍ LIST SOUPISU PRACÍ</t>
  </si>
  <si>
    <t>Objekt:</t>
  </si>
  <si>
    <t>SO 01 - Údržba, opravy a odstraňování závad u ST 2019 - ST ZLN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</si>
  <si>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</si>
  <si>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</si>
  <si>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</si>
  <si>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</si>
  <si>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</si>
  <si>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</si>
  <si>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</si>
  <si>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</si>
  <si>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</si>
  <si>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</si>
  <si>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</si>
  <si>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</si>
  <si>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</si>
  <si>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</si>
  <si>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</si>
  <si>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</si>
  <si>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</si>
  <si>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</si>
  <si>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</si>
  <si>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</si>
  <si>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</si>
  <si>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</si>
  <si>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</si>
  <si>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</si>
  <si>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</si>
  <si>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</si>
  <si>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</si>
  <si>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5901005010</t>
  </si>
  <si>
    <t>Měření geometrických parametrů měřícím vozíkem v koleji</t>
  </si>
  <si>
    <t>km</t>
  </si>
  <si>
    <t>Sborník UOŽI 01 2019</t>
  </si>
  <si>
    <t>4</t>
  </si>
  <si>
    <t>472377308</t>
  </si>
  <si>
    <t>PP</t>
  </si>
  <si>
    <t>5901005020</t>
  </si>
  <si>
    <t>Měření geometrických parametrů měřícím vozíkem ve výhybce</t>
  </si>
  <si>
    <t>m</t>
  </si>
  <si>
    <t>949274160</t>
  </si>
  <si>
    <t>3</t>
  </si>
  <si>
    <t>5902005010</t>
  </si>
  <si>
    <t>Operativní odstranění závad na železničním spodku nebo svršku</t>
  </si>
  <si>
    <t>hod</t>
  </si>
  <si>
    <t>193144207</t>
  </si>
  <si>
    <t>5903015010</t>
  </si>
  <si>
    <t>Protisněhové zábrany zásněžky montáž</t>
  </si>
  <si>
    <t>kus</t>
  </si>
  <si>
    <t>-1548659339</t>
  </si>
  <si>
    <t>5903015020</t>
  </si>
  <si>
    <t>Protisněhové zábrany zásněžky demontáž</t>
  </si>
  <si>
    <t>928585831</t>
  </si>
  <si>
    <t>Protisněhové zábrany zásněžky demontáž. Poznámka: 1. V cenách jsou započteny náklady na roznesení, montáž, ukotvení nebo demontáž rozebrání, snesení a naložení na dopravní prostředek a uložení.</t>
  </si>
  <si>
    <t>6</t>
  </si>
  <si>
    <t>5904005010</t>
  </si>
  <si>
    <t>Vysečení travního porostu ručně sklon terénu do 1:2</t>
  </si>
  <si>
    <t>m2</t>
  </si>
  <si>
    <t>1068374973</t>
  </si>
  <si>
    <t>7</t>
  </si>
  <si>
    <t>5904005020</t>
  </si>
  <si>
    <t>Vysečení travního porostu ručně sklon terénu přes 1:2</t>
  </si>
  <si>
    <t>1298597691</t>
  </si>
  <si>
    <t>8</t>
  </si>
  <si>
    <t>5904005110</t>
  </si>
  <si>
    <t>Vysečení travního porostu strojně kolovou nebo kolejovou mechanizací</t>
  </si>
  <si>
    <t>ha</t>
  </si>
  <si>
    <t>1417977609</t>
  </si>
  <si>
    <t>9</t>
  </si>
  <si>
    <t>5904010010</t>
  </si>
  <si>
    <t>Odklizení travního porostu ručně</t>
  </si>
  <si>
    <t>-1371829138</t>
  </si>
  <si>
    <t>10</t>
  </si>
  <si>
    <t>5904015010</t>
  </si>
  <si>
    <t>Vypalování travních porostů řízeným plamenem</t>
  </si>
  <si>
    <t>-789231214</t>
  </si>
  <si>
    <t>Vypalování travních porostů řízeným plamenem. Poznámka: 1. V cenách jsou započteny náklady na řízené vypalování porostu a protipožární opatření. 2. V cenách nejsou obsaženy náklady na střežení ošetřených míst.</t>
  </si>
  <si>
    <t>11</t>
  </si>
  <si>
    <t>5904020010</t>
  </si>
  <si>
    <t>Vyřezání křovin porost řídký 1 až 5 kusů stonků na m2 plochy sklon terénu do 1:2</t>
  </si>
  <si>
    <t>1323457955</t>
  </si>
  <si>
    <t>12</t>
  </si>
  <si>
    <t>5904020020</t>
  </si>
  <si>
    <t>Vyřezání křovin porost řídký 1 až 5 kusů stonků na m2 plochy sklon terénu přes 1:2</t>
  </si>
  <si>
    <t>-808536002</t>
  </si>
  <si>
    <t>13</t>
  </si>
  <si>
    <t>5904020110</t>
  </si>
  <si>
    <t>Vyřezání křovin porost hustý 6 a více kusů stonků na m2 plochy sklon terénu do 1:2</t>
  </si>
  <si>
    <t>-1113284604</t>
  </si>
  <si>
    <t>14</t>
  </si>
  <si>
    <t>5904020120</t>
  </si>
  <si>
    <t>Vyřezání křovin porost hustý 6 a více kusů stonků na m2 plochy sklon terénu přes 1:2</t>
  </si>
  <si>
    <t>879762789</t>
  </si>
  <si>
    <t>5904025010</t>
  </si>
  <si>
    <t>Ořez větví místně ručně do výšky nad terénem do 2 m</t>
  </si>
  <si>
    <t>1573036044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</si>
  <si>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</si>
  <si>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16</t>
  </si>
  <si>
    <t>5904025020</t>
  </si>
  <si>
    <t>Ořez větví místně ručně do výšky nad terénem přes 2 m</t>
  </si>
  <si>
    <t>-33439649</t>
  </si>
  <si>
    <t>17</t>
  </si>
  <si>
    <t>5904035020</t>
  </si>
  <si>
    <t>Kácení stromů se sklonem terénu do 1:2 obvodem kmene přes 31 do 80 cm</t>
  </si>
  <si>
    <t>1668410244</t>
  </si>
  <si>
    <t>Kácení stromů se sklonem terénu do 1:2 obvodem kmene přes 63 do 80 cm</t>
  </si>
  <si>
    <t>18</t>
  </si>
  <si>
    <t>5904035040</t>
  </si>
  <si>
    <t>Kácení stromů se sklonem terénu do 1:2 obvodem kmene přes 80 do 220 cm</t>
  </si>
  <si>
    <t>828200254</t>
  </si>
  <si>
    <t>Kácení stromů se sklonem terénu do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</si>
  <si>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P</t>
  </si>
  <si>
    <t>Poznámka k položce:_x000D_
Strom=kus, průměr 51-70 cm</t>
  </si>
  <si>
    <t>19</t>
  </si>
  <si>
    <t>5904035050</t>
  </si>
  <si>
    <t>Kácení stromů se sklonem terénu do 1:2 obvodem kmene přes 220 cm</t>
  </si>
  <si>
    <t>-586068715</t>
  </si>
  <si>
    <t>Kácení stromů se sklonem terénu do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</si>
  <si>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Poznámka k položce:_x000D_
Strom=kus, průměr 71-90 cm</t>
  </si>
  <si>
    <t>20</t>
  </si>
  <si>
    <t>5904035120</t>
  </si>
  <si>
    <t>Kácení stromů se sklonem terénu přes 1:2 obvodem kmene přes 31 do 80 cm</t>
  </si>
  <si>
    <t>-1203248211</t>
  </si>
  <si>
    <t>Kácení stromů se sklonem terénu přes 1:2 obvodem kmene přes 63 do 80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</si>
  <si>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Poznámka k položce:_x000D_
Strom=kus, průměr 21-25 cm</t>
  </si>
  <si>
    <t>5904035140</t>
  </si>
  <si>
    <t>Kácení stromů se sklonem terénu přes 1:2 obvodem kmene přes 80 do 220 cm</t>
  </si>
  <si>
    <t>-1474400745</t>
  </si>
  <si>
    <t>Kácení stromů se sklonem terénu přes 1:2 obvodem kmene přes 157 do 220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</si>
  <si>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22</t>
  </si>
  <si>
    <t>5904035150</t>
  </si>
  <si>
    <t>Kácení stromů se sklonem terénu přes 1:2 obvodem kmene přes 220 cm</t>
  </si>
  <si>
    <t>583849936</t>
  </si>
  <si>
    <t>Kácení stromů se sklonem terénu přes 1:2 obvodem kmene přes 220 do 283 cm.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</si>
  <si>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23</t>
  </si>
  <si>
    <t>5904040020</t>
  </si>
  <si>
    <t>Rizikové kácení stromů listnatých se sklonem terénu do 1:2 obvodem kmene do 80 cm</t>
  </si>
  <si>
    <t>220927245</t>
  </si>
  <si>
    <t>Rizikové kácení stromů listnatých se sklonem terénu do 1:2 obvodem kmene přes 63 do 80 cm</t>
  </si>
  <si>
    <t>24</t>
  </si>
  <si>
    <t>5904040030</t>
  </si>
  <si>
    <t>Rizikové kácení stromů listnatých se sklonem terénu do 1:2 obvodem kmene přes 80 cm</t>
  </si>
  <si>
    <t>2024905912</t>
  </si>
  <si>
    <t>Rizikové kácení stromů listnatých se sklonem terénu do 1:2 obvodem kmene přes 80 do 157 cm</t>
  </si>
  <si>
    <t>25</t>
  </si>
  <si>
    <t>5904040120</t>
  </si>
  <si>
    <t>Rizikové kácení stromů listnatých se sklonem terénu přes 1:2 obvodem kmene do 80 cm</t>
  </si>
  <si>
    <t>-1109508217</t>
  </si>
  <si>
    <t>Rizikové kácení stromů listnatých se sklonem terénu přes 1:2 obvodem kmene přes 63 do 80 cm</t>
  </si>
  <si>
    <t>26</t>
  </si>
  <si>
    <t>5904040130</t>
  </si>
  <si>
    <t>Rizikové kácení stromů listnatých se sklonem terénu přes 1:2 obvodem kmene přes 80 cm</t>
  </si>
  <si>
    <t>-1988601645</t>
  </si>
  <si>
    <t>Rizikové kácení stromů listnatých se sklonem terénu přes 1:2 obvodem kmene přes 80 do 157 cm</t>
  </si>
  <si>
    <t>27</t>
  </si>
  <si>
    <t>5905005010</t>
  </si>
  <si>
    <t>Odstranění plevelů a buřiny z koleje nebo výhybky</t>
  </si>
  <si>
    <t>1984703810</t>
  </si>
  <si>
    <t>28</t>
  </si>
  <si>
    <t>5905010010</t>
  </si>
  <si>
    <t>Odstranění nánosu nad horní plochou pražce</t>
  </si>
  <si>
    <t>-1302405556</t>
  </si>
  <si>
    <t>29</t>
  </si>
  <si>
    <t>5905015020</t>
  </si>
  <si>
    <t>Oprava stezky ručně s odstraněním drnu a nánosu přes 10 cm do 20 cm</t>
  </si>
  <si>
    <t>298858267</t>
  </si>
  <si>
    <t>30</t>
  </si>
  <si>
    <t>5905020020</t>
  </si>
  <si>
    <t>Oprava stezky strojně s odstraněním drnu a nánosu přes 10 cm do 20 cm</t>
  </si>
  <si>
    <t>-2016638369</t>
  </si>
  <si>
    <t>31</t>
  </si>
  <si>
    <t>5905023030</t>
  </si>
  <si>
    <t>Úprava povrchu stezky rozprostřením štěrkodrtě přes 5 do 10 cm</t>
  </si>
  <si>
    <t>615327413</t>
  </si>
  <si>
    <t>32</t>
  </si>
  <si>
    <t>5905025010</t>
  </si>
  <si>
    <t>Doplnění stezky štěrkodrtí ojediněle ručně</t>
  </si>
  <si>
    <t>m3</t>
  </si>
  <si>
    <t>1600665545</t>
  </si>
  <si>
    <t>33</t>
  </si>
  <si>
    <t>5905025110</t>
  </si>
  <si>
    <t>Doplnění stezky štěrkodrtí souvislé</t>
  </si>
  <si>
    <t>80847934</t>
  </si>
  <si>
    <t>34</t>
  </si>
  <si>
    <t>5905035010</t>
  </si>
  <si>
    <t>Výměna KL malou těžící mechanizací mimo lavičku lože otevřené</t>
  </si>
  <si>
    <t>-759649990</t>
  </si>
  <si>
    <t>35</t>
  </si>
  <si>
    <t>5905035020</t>
  </si>
  <si>
    <t>Výměna KL malou těžící mechanizací mimo lavičku lože zapuštěné</t>
  </si>
  <si>
    <t>1697390790</t>
  </si>
  <si>
    <t>36</t>
  </si>
  <si>
    <t>5905035110</t>
  </si>
  <si>
    <t>Výměna KL malou těžící mechanizací včetně lavičky lože otevřené</t>
  </si>
  <si>
    <t>-1490301341</t>
  </si>
  <si>
    <t>37</t>
  </si>
  <si>
    <t>5905035120</t>
  </si>
  <si>
    <t>Výměna KL malou těžící mechanizací včetně lavičky lože zapuštěné</t>
  </si>
  <si>
    <t>-1980241389</t>
  </si>
  <si>
    <t>38</t>
  </si>
  <si>
    <t>5905065010</t>
  </si>
  <si>
    <t>Samostatná úprava vrstvy kolejového lože pod ložnou plochou pražců v koleji</t>
  </si>
  <si>
    <t>-208950930</t>
  </si>
  <si>
    <t>39</t>
  </si>
  <si>
    <t>5905080010</t>
  </si>
  <si>
    <t>Ojedinělé čištění KL mimo lavičku lože otevřené</t>
  </si>
  <si>
    <t>1815476490</t>
  </si>
  <si>
    <t>40</t>
  </si>
  <si>
    <t>5905080020</t>
  </si>
  <si>
    <t>Ojedinělé čištění KL mimo lavičku lože zapuštěné</t>
  </si>
  <si>
    <t>-386287099</t>
  </si>
  <si>
    <t>41</t>
  </si>
  <si>
    <t>5905095010</t>
  </si>
  <si>
    <t>Úprava kolejového lože ojediněle ručně v koleji lože otevřené</t>
  </si>
  <si>
    <t>921955274</t>
  </si>
  <si>
    <t>42</t>
  </si>
  <si>
    <t>5905095020</t>
  </si>
  <si>
    <t>Úprava kolejového lože ojediněle ručně v koleji lože zapuštěné</t>
  </si>
  <si>
    <t>-849166614</t>
  </si>
  <si>
    <t>43</t>
  </si>
  <si>
    <t>5905105010</t>
  </si>
  <si>
    <t>Doplnění KL kamenivem ojediněle ručně v koleji</t>
  </si>
  <si>
    <t>-1489818402</t>
  </si>
  <si>
    <t>44</t>
  </si>
  <si>
    <t>5905105020</t>
  </si>
  <si>
    <t>Doplnění KL kamenivem ojediněle ručně ve výhybce</t>
  </si>
  <si>
    <t>1717764138</t>
  </si>
  <si>
    <t>45</t>
  </si>
  <si>
    <t>5905105030</t>
  </si>
  <si>
    <t>Doplnění KL kamenivem souvisle strojně v koleji</t>
  </si>
  <si>
    <t>96287052</t>
  </si>
  <si>
    <t>46</t>
  </si>
  <si>
    <t>5905110010</t>
  </si>
  <si>
    <t>Snížení KL pod patou kolejnice v koleji</t>
  </si>
  <si>
    <t>-986386070</t>
  </si>
  <si>
    <t>47</t>
  </si>
  <si>
    <t>5905110020</t>
  </si>
  <si>
    <t>Snížení KL pod patou kolejnice ve výhybce</t>
  </si>
  <si>
    <t>1733926286</t>
  </si>
  <si>
    <t>48</t>
  </si>
  <si>
    <t>5905115010</t>
  </si>
  <si>
    <t>Příplatek za úpravu nadvýšení KL v oblouku o malém poloměru</t>
  </si>
  <si>
    <t>-514541585</t>
  </si>
  <si>
    <t>49</t>
  </si>
  <si>
    <t>5906005010</t>
  </si>
  <si>
    <t>Ruční výměna pražce v KL otevřeném pražec dřevěný příčný nevystrojený</t>
  </si>
  <si>
    <t>-1667083929</t>
  </si>
  <si>
    <t>50</t>
  </si>
  <si>
    <t>5906005125</t>
  </si>
  <si>
    <t>Ruční výměna pražce v KL otevřeném pražec betonový příčný vystrojený</t>
  </si>
  <si>
    <t>-1757830941</t>
  </si>
  <si>
    <t>51</t>
  </si>
  <si>
    <t>5906010010</t>
  </si>
  <si>
    <t>Ruční výměna pražce v KL zapuštěném pražec dřevěný příčný nevystrojený</t>
  </si>
  <si>
    <t>-795515122</t>
  </si>
  <si>
    <t>52</t>
  </si>
  <si>
    <t>5906010125</t>
  </si>
  <si>
    <t>Ruční výměna pražce v KL zapuštěném pražec betonový příčný vystrojený</t>
  </si>
  <si>
    <t>-1959184591</t>
  </si>
  <si>
    <t>Ruční výměna pražce v KL zapuštěném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</si>
  <si>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Poznámka k položce:_x000D_
Pražec=kus</t>
  </si>
  <si>
    <t>53</t>
  </si>
  <si>
    <t>5906010030</t>
  </si>
  <si>
    <t>Ruční výměna pražce v KL zapuštěném pražec dřevěný výhybkový délky do 3 m</t>
  </si>
  <si>
    <t>1249805604</t>
  </si>
  <si>
    <t>54</t>
  </si>
  <si>
    <t>5906010040</t>
  </si>
  <si>
    <t>Ruční výměna pražce v KL zapuštěném pražec dřevěný výhybkový délky přes 3 do 4 m</t>
  </si>
  <si>
    <t>2094380622</t>
  </si>
  <si>
    <t>55</t>
  </si>
  <si>
    <t>5906010050</t>
  </si>
  <si>
    <t>Ruční výměna pražce v KL zapuštěném pražec dřevěný výhybkový délky přes 4 do 5 m</t>
  </si>
  <si>
    <t>1655874548</t>
  </si>
  <si>
    <t>56</t>
  </si>
  <si>
    <t>5906010060</t>
  </si>
  <si>
    <t>Ruční výměna pražce v KL zapuštěném pražec dřevěný výhybkový délky přes 5 m</t>
  </si>
  <si>
    <t>-712603578</t>
  </si>
  <si>
    <t>57</t>
  </si>
  <si>
    <t>5906045010</t>
  </si>
  <si>
    <t>Příplatek za překážku po jedné straně koleje</t>
  </si>
  <si>
    <t>-374123529</t>
  </si>
  <si>
    <t>58</t>
  </si>
  <si>
    <t>5906045020</t>
  </si>
  <si>
    <t>Příplatek za překážku po obou stranách koleje</t>
  </si>
  <si>
    <t>1581575987</t>
  </si>
  <si>
    <t>59</t>
  </si>
  <si>
    <t>5906050020</t>
  </si>
  <si>
    <t>Příplatek za obtížnost ruční výměny pražce betonový za dřevěný</t>
  </si>
  <si>
    <t>-1299360081</t>
  </si>
  <si>
    <t>Příplatek za obtížnost ruční výměny pražce betonový za dřevěný. Poznámka: 1. V cenách jsou započteny náklady na manipulaci s pražci.</t>
  </si>
  <si>
    <t>60</t>
  </si>
  <si>
    <t>5906052010</t>
  </si>
  <si>
    <t>Příplatek za výměnu pražce s rozponovými podkladnicemi</t>
  </si>
  <si>
    <t>-399892352</t>
  </si>
  <si>
    <t>61</t>
  </si>
  <si>
    <t>5906055010</t>
  </si>
  <si>
    <t>Příplatek za současnou výměnu pražce s podkladnicovým upevněním a kompletů</t>
  </si>
  <si>
    <t>-1976939795</t>
  </si>
  <si>
    <t>62</t>
  </si>
  <si>
    <t>5906055040</t>
  </si>
  <si>
    <t>Příplatek za současnou výměnu pražce s podkladnicovým upevněním a pryžových podložek</t>
  </si>
  <si>
    <t>-1761922482</t>
  </si>
  <si>
    <t>Příplatek za současnou výměnu pražce s podkladnicovým upevněním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</si>
  <si>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63</t>
  </si>
  <si>
    <t>5906055050</t>
  </si>
  <si>
    <t>Příplatek za současnou výměnu pražce s podkladnicovým upevněním a polyetylenových podložek</t>
  </si>
  <si>
    <t>-198275259</t>
  </si>
  <si>
    <t>Příplatek za současnou výměnu pražce s podkladnicovým upevněním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</si>
  <si>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64</t>
  </si>
  <si>
    <t>5906055070</t>
  </si>
  <si>
    <t>Příplatek za současnou výměnu pražce s podkladnicovým upevněním a svěrkových šroubů</t>
  </si>
  <si>
    <t>-649151721</t>
  </si>
  <si>
    <t>Příplatek za současnou výměnu pražce kompletů, pryžových a polyetylenových podložek svěrkových šroubů</t>
  </si>
  <si>
    <t>65</t>
  </si>
  <si>
    <t>5906055080</t>
  </si>
  <si>
    <t>Příplatek za současnou výměnu pražce s podkladnicovým upevněním a svěrek</t>
  </si>
  <si>
    <t>-271228259</t>
  </si>
  <si>
    <t>Příplatek za současnou výměnu pražce kompletů, pryžových a polyetylenových podložek svěrek</t>
  </si>
  <si>
    <t>66</t>
  </si>
  <si>
    <t>5906055140</t>
  </si>
  <si>
    <t>Příplatek za současnou výměnu pražce s bezpodkladnicovým upevněním, kompletů, vodicích vložek a pryžových podložek</t>
  </si>
  <si>
    <t>1579317908</t>
  </si>
  <si>
    <t>Příplatek za současnou výměnu pražce s bezpodkladnicovým upevněním a kompletů a vodicích vložek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</si>
  <si>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67</t>
  </si>
  <si>
    <t>5906055170</t>
  </si>
  <si>
    <t>Příplatek za současnou výměnu pražce s bezpodkladnicovým upevněním, kompletů, bočních izolátorů a pryžových podložek</t>
  </si>
  <si>
    <t>1965184348</t>
  </si>
  <si>
    <t>Příplatek za současnou výměnu pražce s bezpodkladnicovým upevněním a kompletů bočních izolátorů a pryžových podložek</t>
  </si>
  <si>
    <t>68</t>
  </si>
  <si>
    <t>5906060010</t>
  </si>
  <si>
    <t>Vrtání pražce dřevěného do 8 otvorů</t>
  </si>
  <si>
    <t>-1173835162</t>
  </si>
  <si>
    <t>69</t>
  </si>
  <si>
    <t>5906065010</t>
  </si>
  <si>
    <t>Regenerace dřevěného pražce nevystrojeného</t>
  </si>
  <si>
    <t>1892038530</t>
  </si>
  <si>
    <t>70</t>
  </si>
  <si>
    <t>5906080015</t>
  </si>
  <si>
    <t>Vystrojení pražce dřevěného s podkladnicovým upevněním čtyři vrtule</t>
  </si>
  <si>
    <t>úl.pl.</t>
  </si>
  <si>
    <t>371032915</t>
  </si>
  <si>
    <t>71</t>
  </si>
  <si>
    <t>5906080110</t>
  </si>
  <si>
    <t>Vystrojení pražce betonového s podkladnicovým upevněním dvě vrtule</t>
  </si>
  <si>
    <t>50152473</t>
  </si>
  <si>
    <t>Vystrojení pražce betonového s podkladnicovým upevněním dvě vrtule. Poznámka: 1. V cenách jsou započteny náklady na montáž výstroje, potřebnou manipulaci a ošetření součástí mazivem. 2. V cenách nejsou obsaženy náklady na vrtání dřevěných pražců a dodávku materiálu.</t>
  </si>
  <si>
    <t>72</t>
  </si>
  <si>
    <t>5906080115</t>
  </si>
  <si>
    <t>Vystrojení pražce betonového s podkladnicovým upevněním čtyři vrtule</t>
  </si>
  <si>
    <t>325798413</t>
  </si>
  <si>
    <t>Vystrojení pražce betonového s podkladnicovým upevněním čtyři vrtule. Poznámka: 1. V cenách jsou započteny náklady na montáž výstroje, potřebnou manipulaci a ošetření součástí mazivem. 2. V cenách nejsou obsaženy náklady na vrtání dřevěných pražců a dodávku materiálu.</t>
  </si>
  <si>
    <t>73</t>
  </si>
  <si>
    <t>5906085010</t>
  </si>
  <si>
    <t>Výměna kotvy Pandrol FC v provozované koleji</t>
  </si>
  <si>
    <t>-32353344</t>
  </si>
  <si>
    <t>74</t>
  </si>
  <si>
    <t>5906090020</t>
  </si>
  <si>
    <t>Výměna hmoždinky pražec vystrojený betonový</t>
  </si>
  <si>
    <t>-1384888307</t>
  </si>
  <si>
    <t>75</t>
  </si>
  <si>
    <t>5906105010</t>
  </si>
  <si>
    <t>Demontáž pražce dřevěný</t>
  </si>
  <si>
    <t>21578346</t>
  </si>
  <si>
    <t>Demontáž pražce dřevěný. Poznámka: 1. V cenách jsou započteny náklady na manipulaci, demontáž, odstrojení do součástí a uložení pražců.</t>
  </si>
  <si>
    <t>76</t>
  </si>
  <si>
    <t>5906105020</t>
  </si>
  <si>
    <t>Demontáž pražce betonový</t>
  </si>
  <si>
    <t>-1293762867</t>
  </si>
  <si>
    <t>77</t>
  </si>
  <si>
    <t>5906110007</t>
  </si>
  <si>
    <t>Oprava rozdělení pražců příčných dřevěných posun do 10 cm</t>
  </si>
  <si>
    <t>-1035443893</t>
  </si>
  <si>
    <t>Oprava rozdělení pražců příčných dřevěných posun přes 5 do 10 cm</t>
  </si>
  <si>
    <t>78</t>
  </si>
  <si>
    <t>5906110010</t>
  </si>
  <si>
    <t>Oprava rozdělení pražců příčných dřevěných posun přes 10 cm</t>
  </si>
  <si>
    <t>414149866</t>
  </si>
  <si>
    <t>79</t>
  </si>
  <si>
    <t>5906110017</t>
  </si>
  <si>
    <t>Oprava rozdělení pražců příčných betonových posun do 10 cm</t>
  </si>
  <si>
    <t>-684971011</t>
  </si>
  <si>
    <t>Oprava rozdělení pražců příčných betonových posun přes 5 do 10 cm</t>
  </si>
  <si>
    <t>80</t>
  </si>
  <si>
    <t>5906110020</t>
  </si>
  <si>
    <t>Oprava rozdělení pražců příčných betonových posun přes 10 cm</t>
  </si>
  <si>
    <t>-1577762951</t>
  </si>
  <si>
    <t>81</t>
  </si>
  <si>
    <t>5906115010</t>
  </si>
  <si>
    <t>Odsunutí pražce pro umožnění provedení svaru</t>
  </si>
  <si>
    <t>-969233313</t>
  </si>
  <si>
    <t>82</t>
  </si>
  <si>
    <t>5906120010</t>
  </si>
  <si>
    <t>Zkrácení dřevěného pražce odřezáním</t>
  </si>
  <si>
    <t>-2021625637</t>
  </si>
  <si>
    <t>83</t>
  </si>
  <si>
    <t>5906130150</t>
  </si>
  <si>
    <t>Montáž kolejového roštu v ose koleje pražce dřevěné vystrojené tv. R65 rozdělení "d"</t>
  </si>
  <si>
    <t>-1232260888</t>
  </si>
  <si>
    <t>Montáž kolejového roštu v ose koleje pražce dřevěné vystrojené tv. R65 rozdělení "d". Poznámka: 1. V cenách jsou započteny náklady na vrtání pražců dřevěných nevystrojených, manipulaci a montáž KR. 2. V cenách nejsou obsaženy náklady na dodávku materiálu.</t>
  </si>
  <si>
    <t>84</t>
  </si>
  <si>
    <t>5906130170</t>
  </si>
  <si>
    <t>Montáž kolejového roštu v ose koleje pražce dřevěné vystrojené tv. S49 rozdělení "c"</t>
  </si>
  <si>
    <t>-1912235751</t>
  </si>
  <si>
    <t>Montáž kolejového roštu v ose koleje pražce dřevěné vystrojené tv. S49 rozdělení "c". Poznámka: 1. V cenách jsou započteny náklady na vrtání pražců dřevěných nevystrojených, manipulaci a montáž KR. 2. V cenách nejsou obsaženy náklady na dodávku materiálu.</t>
  </si>
  <si>
    <t>85</t>
  </si>
  <si>
    <t>5906130180</t>
  </si>
  <si>
    <t>Montáž kolejového roštu v ose koleje pražce dřevěné vystrojené tv. S49 rozdělení "d"</t>
  </si>
  <si>
    <t>972780830</t>
  </si>
  <si>
    <t>Montáž kolejového roštu v ose koleje pražce dřevěné vystrojené tv. S49 rozdělení "d". Poznámka: 1. V cenách jsou započteny náklady na vrtání pražců dřevěných nevystrojených, manipulaci a montáž KR. 2. V cenách nejsou obsaženy náklady na dodávku materiálu.</t>
  </si>
  <si>
    <t>86</t>
  </si>
  <si>
    <t>5906130340</t>
  </si>
  <si>
    <t>Montáž kolejového roštu v ose koleje pražce betonové vystrojené tv. UIC60 rozdělení "u"</t>
  </si>
  <si>
    <t>141715358</t>
  </si>
  <si>
    <t>Montáž kolejového roštu v ose koleje pražce betonové vystrojené tv. UIC60 rozdělení "u". Poznámka: 1. V cenách jsou započteny náklady na vrtání pražců dřevěných nevystrojených, manipulaci a montáž KR. 2. V cenách nejsou obsaženy náklady na dodávku materiálu.</t>
  </si>
  <si>
    <t>87</t>
  </si>
  <si>
    <t>5906130360</t>
  </si>
  <si>
    <t>Montáž kolejového roštu v ose koleje pražce betonové vystrojené tv. R65 rozdělení "d"</t>
  </si>
  <si>
    <t>-1403790084</t>
  </si>
  <si>
    <t>Montáž kolejového roštu v ose koleje pražce betonové vystrojené tv. R65 rozdělení "d". Poznámka: 1. V cenách jsou započteny náklady na vrtání pražců dřevěných nevystrojených, manipulaci a montáž KR. 2. V cenách nejsou obsaženy náklady na dodávku materiálu.</t>
  </si>
  <si>
    <t>88</t>
  </si>
  <si>
    <t>5906130380</t>
  </si>
  <si>
    <t>Montáž kolejového roštu v ose koleje pražce betonové vystrojené tv. S49 rozdělení "c"</t>
  </si>
  <si>
    <t>1161998531</t>
  </si>
  <si>
    <t>Montáž kolejového roštu v ose koleje pražce betonové vystrojené tv. S49 rozdělení "c". Poznámka: 1. V cenách jsou započteny náklady na vrtání pražců dřevěných nevystrojených, manipulaci a montáž KR. 2. V cenách nejsou obsaženy náklady na dodávku materiálu.</t>
  </si>
  <si>
    <t>89</t>
  </si>
  <si>
    <t>5906130390</t>
  </si>
  <si>
    <t>Montáž kolejového roštu v ose koleje pražce betonové vystrojené tv. S49 rozdělení "d"</t>
  </si>
  <si>
    <t>980994634</t>
  </si>
  <si>
    <t>Montáž kolejového roštu v ose koleje pražce betonové vystrojené tv. S49 rozdělení "d". Poznámka: 1. V cenách jsou započteny náklady na vrtání pražců dřevěných nevystrojených, manipulaci a montáž KR. 2. V cenách nejsou obsaženy náklady na dodávku materiálu.</t>
  </si>
  <si>
    <t>90</t>
  </si>
  <si>
    <t>5906140030</t>
  </si>
  <si>
    <t>Demontáž kolejového roštu koleje v ose koleje pražce dřevěné tv. UIC60 rozdělení "u"</t>
  </si>
  <si>
    <t>-723920588</t>
  </si>
  <si>
    <t>Demontáž kolejového roštu koleje v ose koleje pražce dřevěné tv. UIC60 rozdělení "u".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</si>
  <si>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91</t>
  </si>
  <si>
    <t>5906140050</t>
  </si>
  <si>
    <t>Demontáž kolejového roštu koleje v ose koleje pražce dřevěné tv. R65 rozdělení "d"</t>
  </si>
  <si>
    <t>-1088335219</t>
  </si>
  <si>
    <t>Demontáž kolejového roštu koleje v ose koleje pražce dřevěné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</si>
  <si>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92</t>
  </si>
  <si>
    <t>5906140070</t>
  </si>
  <si>
    <t>Demontáž kolejového roštu koleje v ose koleje pražce dřevěné tv. S49 rozdělení "c"</t>
  </si>
  <si>
    <t>1455641147</t>
  </si>
  <si>
    <t>Demontáž kolejového roštu koleje v ose koleje pražce dřevěné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</si>
  <si>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93</t>
  </si>
  <si>
    <t>5906140080</t>
  </si>
  <si>
    <t>Demontáž kolejového roštu koleje v ose koleje pražce dřevěné tv. S49 rozdělení "d"</t>
  </si>
  <si>
    <t>-307598275</t>
  </si>
  <si>
    <t>Demontáž kolejového roštu koleje v ose koleje pražce dřevěné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</si>
  <si>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94</t>
  </si>
  <si>
    <t>5906140150</t>
  </si>
  <si>
    <t>Demontáž kolejového roštu koleje v ose koleje pražce betonové tv. UIC60 rozdělení "u"</t>
  </si>
  <si>
    <t>200078138</t>
  </si>
  <si>
    <t>Demontáž kolejového roštu koleje v ose koleje pražce betonové tv. UIC60 rozdělení "u".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</si>
  <si>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95</t>
  </si>
  <si>
    <t>5906140170</t>
  </si>
  <si>
    <t>Demontáž kolejového roštu koleje v ose koleje pražce betonové tv. R65 rozdělení "d"</t>
  </si>
  <si>
    <t>-1262647416</t>
  </si>
  <si>
    <t>Demontáž kolejového roštu koleje v ose koleje pražce betonové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</si>
  <si>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96</t>
  </si>
  <si>
    <t>5906140190</t>
  </si>
  <si>
    <t>Demontáž kolejového roštu koleje v ose koleje pražce betonové tv. S49 rozdělení "c"</t>
  </si>
  <si>
    <t>-1883384743</t>
  </si>
  <si>
    <t>Demontáž kolejového roštu koleje v ose koleje pražce betonové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</si>
  <si>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97</t>
  </si>
  <si>
    <t>5906140200</t>
  </si>
  <si>
    <t>Demontáž kolejového roštu koleje v ose koleje pražce betonové tv. S49 rozdělení "d"</t>
  </si>
  <si>
    <t>2135182808</t>
  </si>
  <si>
    <t>Demontáž kolejového roštu koleje v ose koleje pražce betonové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</si>
  <si>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98</t>
  </si>
  <si>
    <t>5907010020</t>
  </si>
  <si>
    <t>Výměna LISŮ tv. UIC60 rozdělení "u"</t>
  </si>
  <si>
    <t>-1410321065</t>
  </si>
  <si>
    <t>99</t>
  </si>
  <si>
    <t>5907010040</t>
  </si>
  <si>
    <t>Výměna LISŮ tv. R65 rozdělení "d"</t>
  </si>
  <si>
    <t>1509373375</t>
  </si>
  <si>
    <t>100</t>
  </si>
  <si>
    <t>5907010070</t>
  </si>
  <si>
    <t>Výměna LISŮ tv. S49 rozdělení "c"</t>
  </si>
  <si>
    <t>81452234</t>
  </si>
  <si>
    <t>Výměna LISŮ tv. S49 rozdělení "c".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</si>
  <si>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Poznámka k položce:_x000D_
Metr kolejnice=m</t>
  </si>
  <si>
    <t>101</t>
  </si>
  <si>
    <t>5907010080</t>
  </si>
  <si>
    <t>Výměna LISŮ tv. S49 rozdělení "d"</t>
  </si>
  <si>
    <t>339346161</t>
  </si>
  <si>
    <t>102</t>
  </si>
  <si>
    <t>5907015010</t>
  </si>
  <si>
    <t>Ojedinělá výměna kolejnic stávající upevnění tv. UIC60 rozdělení "u"</t>
  </si>
  <si>
    <t>-1921083413</t>
  </si>
  <si>
    <t>103</t>
  </si>
  <si>
    <t>5907015020</t>
  </si>
  <si>
    <t>Ojedinělá výměna kolejnic stávající upevnění tv. R65 rozdělení "d"</t>
  </si>
  <si>
    <t>1327776143</t>
  </si>
  <si>
    <t>104</t>
  </si>
  <si>
    <t>5907015035</t>
  </si>
  <si>
    <t>Ojedinělá výměna kolejnic stávající upevnění tv. S49 rozdělení "c"</t>
  </si>
  <si>
    <t>-1429740142</t>
  </si>
  <si>
    <t>105</t>
  </si>
  <si>
    <t>5907015040</t>
  </si>
  <si>
    <t>Ojedinělá výměna kolejnic stávající upevnění tv. S49 rozdělení "d"</t>
  </si>
  <si>
    <t>-1991243772</t>
  </si>
  <si>
    <t>106</t>
  </si>
  <si>
    <t>5907015160</t>
  </si>
  <si>
    <t>Ojedinělá výměna kolejnic současně s výměnou kompletů tv. UIC60 rozdělení "u"</t>
  </si>
  <si>
    <t>-1967088431</t>
  </si>
  <si>
    <t>107</t>
  </si>
  <si>
    <t>5907015170</t>
  </si>
  <si>
    <t>Ojedinělá výměna kolejnic současně s výměnou kompletů tv. R65 rozdělení "d"</t>
  </si>
  <si>
    <t>-527706775</t>
  </si>
  <si>
    <t>108</t>
  </si>
  <si>
    <t>5907015185</t>
  </si>
  <si>
    <t>Ojedinělá výměna kolejnic současně s výměnou kompletů tv. S49 rozdělení "c"</t>
  </si>
  <si>
    <t>657435477</t>
  </si>
  <si>
    <t>109</t>
  </si>
  <si>
    <t>5907015190</t>
  </si>
  <si>
    <t>Ojedinělá výměna kolejnic současně s výměnou kompletů tv. S49 rozdělení "d"</t>
  </si>
  <si>
    <t>1641133466</t>
  </si>
  <si>
    <t>110</t>
  </si>
  <si>
    <t>5907015310</t>
  </si>
  <si>
    <t>Ojedinělá výměna kolejnic současně s výměnou svěrkových šroubů tv. UIC60 rozdělení "u"</t>
  </si>
  <si>
    <t>-344027421</t>
  </si>
  <si>
    <t>111</t>
  </si>
  <si>
    <t>5907015320</t>
  </si>
  <si>
    <t>Ojedinělá výměna kolejnic současně s výměnou svěrkových šroubů tv. R65 rozdělení "d"</t>
  </si>
  <si>
    <t>-561770806</t>
  </si>
  <si>
    <t>112</t>
  </si>
  <si>
    <t>5907015335</t>
  </si>
  <si>
    <t>Ojedinělá výměna kolejnic současně s výměnou svěrkových šroubů tv. S49 rozdělení "c"</t>
  </si>
  <si>
    <t>1679420056</t>
  </si>
  <si>
    <t>Ojedinělá výměna kolejnic současně s výměnou svěrkových šroubů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</si>
  <si>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113</t>
  </si>
  <si>
    <t>5907015340</t>
  </si>
  <si>
    <t>Ojedinělá výměna kolejnic současně s výměnou svěrkových šroubů tv. S49 rozdělení "d"</t>
  </si>
  <si>
    <t>-1484164424</t>
  </si>
  <si>
    <t>114</t>
  </si>
  <si>
    <t>5907015385</t>
  </si>
  <si>
    <t>Ojedinělá výměna kolejnic současně s výměnou kompletů a pryžové podložky tv. UIC60 rozdělení "u"</t>
  </si>
  <si>
    <t>1098267607</t>
  </si>
  <si>
    <t>115</t>
  </si>
  <si>
    <t>5907015395</t>
  </si>
  <si>
    <t>Ojedinělá výměna kolejnic současně s výměnou kompletů a pryžové podložky tv. R65 rozdělení "d"</t>
  </si>
  <si>
    <t>-1702361768</t>
  </si>
  <si>
    <t>116</t>
  </si>
  <si>
    <t>5907015410</t>
  </si>
  <si>
    <t>Ojedinělá výměna kolejnic současně s výměnou kompletů a pryžové podložky tv. S49 rozdělení "c"</t>
  </si>
  <si>
    <t>-1431439561</t>
  </si>
  <si>
    <t>117</t>
  </si>
  <si>
    <t>5907015415</t>
  </si>
  <si>
    <t>Ojedinělá výměna kolejnic současně s výměnou kompletů a pryžové podložky tv. S49 rozdělení "d"</t>
  </si>
  <si>
    <t>1423667459</t>
  </si>
  <si>
    <t>118</t>
  </si>
  <si>
    <t>5907015460</t>
  </si>
  <si>
    <t>Ojedinělá výměna kolejnic současně s výměnou pryžové podložky tv. UIC60 rozdělení "u"</t>
  </si>
  <si>
    <t>-873537759</t>
  </si>
  <si>
    <t>Ojedinělá výměna kolejnic současně s výměnou pryžové podložky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</si>
  <si>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119</t>
  </si>
  <si>
    <t>5907015470</t>
  </si>
  <si>
    <t>Ojedinělá výměna kolejnic současně s výměnou pryžové podložky tv. R65 rozdělení "d"</t>
  </si>
  <si>
    <t>1106676</t>
  </si>
  <si>
    <t>Ojedinělá výměna kolejnic současně s výměnou pryžové podložky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</si>
  <si>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120</t>
  </si>
  <si>
    <t>5907015485</t>
  </si>
  <si>
    <t>Ojedinělá výměna kolejnic současně s výměnou pryžové podložky tv. S49 rozdělení "c"</t>
  </si>
  <si>
    <t>1577829126</t>
  </si>
  <si>
    <t>Ojedinělá výměna kolejnic současně s výměnou pryžové podložky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</si>
  <si>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121</t>
  </si>
  <si>
    <t>5907015490</t>
  </si>
  <si>
    <t>Ojedinělá výměna kolejnic současně s výměnou pryžové podložky tv. S49 rozdělení "d"</t>
  </si>
  <si>
    <t>2127861615</t>
  </si>
  <si>
    <t>Ojedinělá výměna kolejnic současně s výměnou pryžové podložky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</si>
  <si>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122</t>
  </si>
  <si>
    <t>5907015690</t>
  </si>
  <si>
    <t>Ojedinělá výměna kolejnic současně s výměnou spon a bočních izolátorů tv. UIC60 rozdělení "u"</t>
  </si>
  <si>
    <t>-1705767164</t>
  </si>
  <si>
    <t>123</t>
  </si>
  <si>
    <t>5907015720</t>
  </si>
  <si>
    <t>Ojedinělá výměna kolejnic současně s výměnou spon, bočních izolátorů a pryžové podložky tv. UIC60 rozdělení "u"</t>
  </si>
  <si>
    <t>-1163263467</t>
  </si>
  <si>
    <t>Ojedinělá výměna kolejnic současně s výměnou spon, bočních izolátorů a pryžové podložky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</si>
  <si>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124</t>
  </si>
  <si>
    <t>5907030035</t>
  </si>
  <si>
    <t>Záměna kolejnic stávající upevnění tv. S49 rozdělení "c"</t>
  </si>
  <si>
    <t>-88253214</t>
  </si>
  <si>
    <t>Záměna kolejnic stávající upevnění tv. S49 rozdělení "c". Poznámka: 1. V cenách jsou započteny náklady na demontáž upevňovadel, záměnu vnějšího a vnitřního pásu,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</si>
  <si>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125</t>
  </si>
  <si>
    <t>5907030410</t>
  </si>
  <si>
    <t>Záměna kolejnic současně s výměnou kompletů a pryžové podložky tv. S49 rozdělení "c"</t>
  </si>
  <si>
    <t>897517697</t>
  </si>
  <si>
    <t>Záměna kolejnic současně s výměnou kompletů a pryžové podložky tv. S49 rozdělení "c". Poznámka: 1. V cenách jsou započteny náklady na demontáž upevňovadel, záměnu vnějšího a vnitřního pásu,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</si>
  <si>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126</t>
  </si>
  <si>
    <t>5907035120</t>
  </si>
  <si>
    <t>Úprava dilatačních spár kolejnic tv. R65 rozdělení "c"</t>
  </si>
  <si>
    <t>1421271388</t>
  </si>
  <si>
    <t>Úprava dilatačních spár kolejnic tv. R65 rozdělení "c". Poznámka: 1. V cenách jsou započteny náklady na uvolnění nebo demontáž upevňovadel, posun kolejnic, nastavení spáry, dotažení upevňovadel a ošetření součástí mazivem.</t>
  </si>
  <si>
    <t>127</t>
  </si>
  <si>
    <t>5907035210</t>
  </si>
  <si>
    <t>Úprava dilatačních spár kolejnic tv. S49 rozdělení "c"</t>
  </si>
  <si>
    <t>-1322934613</t>
  </si>
  <si>
    <t>Úprava dilatačních spár kolejnic tv. S49 rozdělení "c". Poznámka: 1. V cenách jsou započteny náklady na uvolnění nebo demontáž upevňovadel, posun kolejnic, nastavení spáry, dotažení upevňovadel a ošetření součástí mazivem.</t>
  </si>
  <si>
    <t>128</t>
  </si>
  <si>
    <t>5907040010</t>
  </si>
  <si>
    <t>Posun kolejnic před svařováním tv. UIC60</t>
  </si>
  <si>
    <t>491946490</t>
  </si>
  <si>
    <t>129</t>
  </si>
  <si>
    <t>5907040020</t>
  </si>
  <si>
    <t>Posun kolejnic před svařováním tv. R65</t>
  </si>
  <si>
    <t>95858235</t>
  </si>
  <si>
    <t>130</t>
  </si>
  <si>
    <t>5907040030</t>
  </si>
  <si>
    <t>Posun kolejnic před svařováním tv. S49</t>
  </si>
  <si>
    <t>-26163659</t>
  </si>
  <si>
    <t>131</t>
  </si>
  <si>
    <t>5907045020</t>
  </si>
  <si>
    <t>Příplatek za obtížnost při výměně kolejnic v oblouku o poloměru menším než 200 m tv. R65</t>
  </si>
  <si>
    <t>1826188947</t>
  </si>
  <si>
    <t>132</t>
  </si>
  <si>
    <t>5907045110</t>
  </si>
  <si>
    <t>Příplatek za obtížnost při výměně kolejnic na rozponových podkladnicích tv. R65</t>
  </si>
  <si>
    <t>1606775528</t>
  </si>
  <si>
    <t>133</t>
  </si>
  <si>
    <t>5907045120</t>
  </si>
  <si>
    <t>Příplatek za obtížnost při výměně kolejnic na rozponových podkladnicích tv. S49</t>
  </si>
  <si>
    <t>2012651267</t>
  </si>
  <si>
    <t>134</t>
  </si>
  <si>
    <t>5907050010</t>
  </si>
  <si>
    <t>Dělení kolejnic řezáním nebo rozbroušením tv. UIC60 nebo R65</t>
  </si>
  <si>
    <t>-886409502</t>
  </si>
  <si>
    <t>135</t>
  </si>
  <si>
    <t>5907050020</t>
  </si>
  <si>
    <t>Dělení kolejnic řezáním nebo rozbroušením tv. S49</t>
  </si>
  <si>
    <t>834610067</t>
  </si>
  <si>
    <t>Dělení kolejnic řezáním nebo rozbroušením tv. S49. Poznámka: 1. V cenách jsou započteny náklady na manipulaci podložení, označení a provedení řezu kolejnice.</t>
  </si>
  <si>
    <t>Poznámka k položce:_x000D_
Řez=kus</t>
  </si>
  <si>
    <t>136</t>
  </si>
  <si>
    <t>5907050110</t>
  </si>
  <si>
    <t>Dělení kolejnic kyslíkem tv. UIC60 nebo R65</t>
  </si>
  <si>
    <t>483330460</t>
  </si>
  <si>
    <t>137</t>
  </si>
  <si>
    <t>5907050120</t>
  </si>
  <si>
    <t>Dělení kolejnic kyslíkem tv. S49</t>
  </si>
  <si>
    <t>1099004594</t>
  </si>
  <si>
    <t>138</t>
  </si>
  <si>
    <t>5907055010</t>
  </si>
  <si>
    <t>Vrtání kolejnic otvor o průměru do 10 mm</t>
  </si>
  <si>
    <t>-899690127</t>
  </si>
  <si>
    <t>Vrtání kolejnic otvor o průměru do 10 mm. Poznámka: 1. V cenách jsou započteny náklady na manipulaci podložení, označení a provedení vrtu ve stojině kolejnice.</t>
  </si>
  <si>
    <t>Poznámka k položce:_x000D_
Vrt=kus</t>
  </si>
  <si>
    <t>139</t>
  </si>
  <si>
    <t>5907055020</t>
  </si>
  <si>
    <t>Vrtání kolejnic otvor o průměru přes 10 do 23 mm</t>
  </si>
  <si>
    <t>771619112</t>
  </si>
  <si>
    <t>140</t>
  </si>
  <si>
    <t>5908005420</t>
  </si>
  <si>
    <t>Oprava kolejnicového styku demontáž spojek tv. R65</t>
  </si>
  <si>
    <t>styk</t>
  </si>
  <si>
    <t>-2128010220</t>
  </si>
  <si>
    <t>141</t>
  </si>
  <si>
    <t>5908005430</t>
  </si>
  <si>
    <t>Oprava kolejnicového styku demontáž spojek tv. S49</t>
  </si>
  <si>
    <t>-467794083</t>
  </si>
  <si>
    <t>142</t>
  </si>
  <si>
    <t>5908005520</t>
  </si>
  <si>
    <t>Oprava kolejnicového styku montáž spojek tv. R65</t>
  </si>
  <si>
    <t>-1719988088</t>
  </si>
  <si>
    <t>143</t>
  </si>
  <si>
    <t>5908005530</t>
  </si>
  <si>
    <t>Oprava kolejnicového styku montáž spojek tv. S49</t>
  </si>
  <si>
    <t>-675905271</t>
  </si>
  <si>
    <t>144</t>
  </si>
  <si>
    <t>5908010120</t>
  </si>
  <si>
    <t>Zřízení kolejnicového styku s rozřezem a vrtáním - 4 otvory tv. R65</t>
  </si>
  <si>
    <t>128544641</t>
  </si>
  <si>
    <t>145</t>
  </si>
  <si>
    <t>5908010130</t>
  </si>
  <si>
    <t>Zřízení kolejnicového styku s rozřezem a vrtáním - 4 otvory tv. S49</t>
  </si>
  <si>
    <t>121807491</t>
  </si>
  <si>
    <t>146</t>
  </si>
  <si>
    <t>5908045020</t>
  </si>
  <si>
    <t>Výměna podkladnice dvě vrtule pražce betonové</t>
  </si>
  <si>
    <t>704854304</t>
  </si>
  <si>
    <t>147</t>
  </si>
  <si>
    <t>5908045025</t>
  </si>
  <si>
    <t>Výměna podkladnice čtyři vrtule pražce dřevěné</t>
  </si>
  <si>
    <t>1893495622</t>
  </si>
  <si>
    <t>148</t>
  </si>
  <si>
    <t>5908045030</t>
  </si>
  <si>
    <t>Výměna podkladnice čtyři vrtule pražce betonové</t>
  </si>
  <si>
    <t>1162775398</t>
  </si>
  <si>
    <t>149</t>
  </si>
  <si>
    <t>5908050007</t>
  </si>
  <si>
    <t>Výměna upevnění podkladnicového komplety</t>
  </si>
  <si>
    <t>-2135768168</t>
  </si>
  <si>
    <t>150</t>
  </si>
  <si>
    <t>5908050010</t>
  </si>
  <si>
    <t>Výměna upevnění podkladnicového komplety a pryžová podložka</t>
  </si>
  <si>
    <t>-1972489853</t>
  </si>
  <si>
    <t>151</t>
  </si>
  <si>
    <t>5908050045</t>
  </si>
  <si>
    <t>Výměna upevnění bezpokladnicového komplety</t>
  </si>
  <si>
    <t>1991280994</t>
  </si>
  <si>
    <t>Výměna upevnění bezpokladnicového komplety. Poznámka: 1. V cenách jsou započteny náklady na demontáž, výměnu a montáž, ošetření součástí mazivem a naložení výzisku na dopravní prostředek. 2. V cenách nejsou obsaženy náklady na vrtání pražce a dodávku materiálu.</t>
  </si>
  <si>
    <t>152</t>
  </si>
  <si>
    <t>5908050050</t>
  </si>
  <si>
    <t>Výměna upevnění bezpokladnicového komplety a pryžová podložka</t>
  </si>
  <si>
    <t>408114590</t>
  </si>
  <si>
    <t>153</t>
  </si>
  <si>
    <t>5908050070</t>
  </si>
  <si>
    <t>Výměna upevnění bezpokladnicového komplety, pryžová podložka a úhlové vodicí vložky nebo boční izolátory</t>
  </si>
  <si>
    <t>572157395</t>
  </si>
  <si>
    <t>154</t>
  </si>
  <si>
    <t>5908052010</t>
  </si>
  <si>
    <t>Výměna podložky pryžové pod patu kolejnice</t>
  </si>
  <si>
    <t>-1226118921</t>
  </si>
  <si>
    <t>155</t>
  </si>
  <si>
    <t>5908052040</t>
  </si>
  <si>
    <t>Výměna podložky polyetylenové pod podkladnici</t>
  </si>
  <si>
    <t>-425066997</t>
  </si>
  <si>
    <t>Výměna podložky polyetylenové pod podkladnici. Poznámka: 1. V cenách jsou započteny náklady na demontáž upevňovadel, výměnu součásti, montáž upevňovadel a ošetření součástí mazivem. 2. V cenách nejsou obsaženy náklady na dodávku materiálu.</t>
  </si>
  <si>
    <t>156</t>
  </si>
  <si>
    <t>5908053020</t>
  </si>
  <si>
    <t>Výměna drobného kolejiva adaptér pružné spony "e"</t>
  </si>
  <si>
    <t>1133104756</t>
  </si>
  <si>
    <t>157</t>
  </si>
  <si>
    <t>5908053030</t>
  </si>
  <si>
    <t>Výměna drobného kolejiva izolátor pružné spony</t>
  </si>
  <si>
    <t>1443028348</t>
  </si>
  <si>
    <t>158</t>
  </si>
  <si>
    <t>5908053040</t>
  </si>
  <si>
    <t>Výměna drobného kolejiva izolátor boční</t>
  </si>
  <si>
    <t>1971735415</t>
  </si>
  <si>
    <t>159</t>
  </si>
  <si>
    <t>5908053050</t>
  </si>
  <si>
    <t>Výměna drobného kolejiva vložka vodící úhlová</t>
  </si>
  <si>
    <t>-314044406</t>
  </si>
  <si>
    <t>160</t>
  </si>
  <si>
    <t>5908053090</t>
  </si>
  <si>
    <t>Výměna drobného kolejiva svěrka rozponová</t>
  </si>
  <si>
    <t>1186373612</t>
  </si>
  <si>
    <t>161</t>
  </si>
  <si>
    <t>5908053100</t>
  </si>
  <si>
    <t>Výměna drobného kolejiva svěrka tuhá</t>
  </si>
  <si>
    <t>1393616384</t>
  </si>
  <si>
    <t>162</t>
  </si>
  <si>
    <t>5908053110</t>
  </si>
  <si>
    <t>Výměna drobného kolejiva svěrka pružná</t>
  </si>
  <si>
    <t>1105332482</t>
  </si>
  <si>
    <t>Výměna drobného kolejiva svěrka pružná. Poznámka: 1. V cenách jsou započteny náklady na demontáž upevňovadel, výměnu součásti, montáž upevňovadel a ošetření součástí mazivem. 2. V cenách nejsou obsaženy náklady na dodávku materiálu.</t>
  </si>
  <si>
    <t>163</t>
  </si>
  <si>
    <t>5908053130</t>
  </si>
  <si>
    <t>Výměna drobného kolejiva spona pružná "FC"</t>
  </si>
  <si>
    <t>-833617796</t>
  </si>
  <si>
    <t>164</t>
  </si>
  <si>
    <t>5908053140</t>
  </si>
  <si>
    <t>Výměna drobného kolejiva spona pružná "e"</t>
  </si>
  <si>
    <t>-1041409239</t>
  </si>
  <si>
    <t>165</t>
  </si>
  <si>
    <t>5908053150</t>
  </si>
  <si>
    <t>Výměna drobného kolejiva šroub svěrkový tv. T</t>
  </si>
  <si>
    <t>1197619813</t>
  </si>
  <si>
    <t>166</t>
  </si>
  <si>
    <t>5908053160</t>
  </si>
  <si>
    <t>Výměna drobného kolejiva šroub svěrkový tv. RS</t>
  </si>
  <si>
    <t>-1454814886</t>
  </si>
  <si>
    <t>167</t>
  </si>
  <si>
    <t>5908053180</t>
  </si>
  <si>
    <t>Výměna drobného kolejiva šroub spojkový</t>
  </si>
  <si>
    <t>1369480100</t>
  </si>
  <si>
    <t>168</t>
  </si>
  <si>
    <t>5908053190</t>
  </si>
  <si>
    <t>Výměna drobného kolejiva šroub výhybkový</t>
  </si>
  <si>
    <t>-453640187</t>
  </si>
  <si>
    <t>Výměna drobného kolejiva šroub výhybkový. Poznámka: 1. V cenách jsou započteny náklady na demontáž upevňovadel, výměnu součásti, montáž upevňovadel a ošetření součástí mazivem. 2. V cenách nejsou obsaženy náklady na dodávku materiálu.</t>
  </si>
  <si>
    <t>169</t>
  </si>
  <si>
    <t>5908053210</t>
  </si>
  <si>
    <t>Výměna drobného kolejiva vrtule do pražce</t>
  </si>
  <si>
    <t>1897546947</t>
  </si>
  <si>
    <t>170</t>
  </si>
  <si>
    <t>5908053250</t>
  </si>
  <si>
    <t>Výměna drobného kolejiva kroužek dvojitý pružný</t>
  </si>
  <si>
    <t>-349907092</t>
  </si>
  <si>
    <t>171</t>
  </si>
  <si>
    <t>5908053270</t>
  </si>
  <si>
    <t>Výměna drobného kolejiva vložka "M"</t>
  </si>
  <si>
    <t>-231213033</t>
  </si>
  <si>
    <t>172</t>
  </si>
  <si>
    <t>5908055010</t>
  </si>
  <si>
    <t>Příplatek za výměnu deformovaného šroubu</t>
  </si>
  <si>
    <t>322501798</t>
  </si>
  <si>
    <t>173</t>
  </si>
  <si>
    <t>5908055020</t>
  </si>
  <si>
    <t>Příplatek za výměnu deformované vrtule</t>
  </si>
  <si>
    <t>922613195</t>
  </si>
  <si>
    <t>174</t>
  </si>
  <si>
    <t>5908060010</t>
  </si>
  <si>
    <t>Oprava rozchodu koleje přebitím podkladnice 2 vrtule</t>
  </si>
  <si>
    <t>-1945167</t>
  </si>
  <si>
    <t>175</t>
  </si>
  <si>
    <t>5908060020</t>
  </si>
  <si>
    <t>Oprava rozchodu koleje přebitím podkladnice 4 vrtule</t>
  </si>
  <si>
    <t>-821043417</t>
  </si>
  <si>
    <t>176</t>
  </si>
  <si>
    <t>5908063010</t>
  </si>
  <si>
    <t>Oprava rozchodu koleje otočením podkladnice</t>
  </si>
  <si>
    <t>-494204513</t>
  </si>
  <si>
    <t>177</t>
  </si>
  <si>
    <t>5908063020</t>
  </si>
  <si>
    <t>Oprava rozchodu koleje otočením nebo záměnou rozponových svěrek</t>
  </si>
  <si>
    <t>-311677613</t>
  </si>
  <si>
    <t>178</t>
  </si>
  <si>
    <t>5908063030</t>
  </si>
  <si>
    <t>Oprava rozchodu koleje výměnou úhlových vodicích vložek</t>
  </si>
  <si>
    <t>617303610</t>
  </si>
  <si>
    <t>Oprava rozchodu koleje výměnou úhlových vodicích vložek. Poznámka: 1. V cenách jsou započteny náklady na demontáž upevňovadel, opravu rozchodu, montáž upevňovadel a ošetření součástí mazivem. 2. V cenách nejsou obsaženy náklady na dodávku materiálu.</t>
  </si>
  <si>
    <t>179</t>
  </si>
  <si>
    <t>5908063040</t>
  </si>
  <si>
    <t>Oprava rozchodu koleje výměnou bočních izolátorů</t>
  </si>
  <si>
    <t>3357199</t>
  </si>
  <si>
    <t>180</t>
  </si>
  <si>
    <t>5908063050</t>
  </si>
  <si>
    <t>Oprava rozchodu koleje vložením klínové podložky</t>
  </si>
  <si>
    <t>-629061470</t>
  </si>
  <si>
    <t>181</t>
  </si>
  <si>
    <t>5908065020</t>
  </si>
  <si>
    <t>Ojedinělé dotahování upevňovadel bez protáčení závitů šroub svěrkový</t>
  </si>
  <si>
    <t>-448148262</t>
  </si>
  <si>
    <t>182</t>
  </si>
  <si>
    <t>5908065040</t>
  </si>
  <si>
    <t>Ojedinělé dotahování upevňovadel bez protáčení závitů vrtule</t>
  </si>
  <si>
    <t>-886707032</t>
  </si>
  <si>
    <t>Ojedinělé dotahování upevňovadel bez protáčení závitů vrtule. Poznámka: 1. V cenách jsou započteny náklady na dotažení doporučeným utahovacím momentem a ošetření součástí mazivem.</t>
  </si>
  <si>
    <t>183</t>
  </si>
  <si>
    <t>5908065120</t>
  </si>
  <si>
    <t>Ojedinělé dotahování upevňovadel s protáčením závitů šroub svěrkový</t>
  </si>
  <si>
    <t>-126066496</t>
  </si>
  <si>
    <t>184</t>
  </si>
  <si>
    <t>5908065140</t>
  </si>
  <si>
    <t>Ojedinělé dotahování upevňovadel s protáčením závitů vrtule</t>
  </si>
  <si>
    <t>-225553832</t>
  </si>
  <si>
    <t>Ojedinělé dotahování upevňovadel s protáčením závitů vrtule. Poznámka: 1. V cenách jsou započteny náklady na dotažení doporučeným utahovacím momentem a ošetření součástí mazivem.</t>
  </si>
  <si>
    <t>185</t>
  </si>
  <si>
    <t>5908067010</t>
  </si>
  <si>
    <t>Ojedinělé dotahování spon Pandrol e</t>
  </si>
  <si>
    <t>743517309</t>
  </si>
  <si>
    <t>186</t>
  </si>
  <si>
    <t>5908067020</t>
  </si>
  <si>
    <t>Ojedinělé dotahování spon Pandrol FC</t>
  </si>
  <si>
    <t>743544586</t>
  </si>
  <si>
    <t>187</t>
  </si>
  <si>
    <t>5909005010</t>
  </si>
  <si>
    <t>Oprava lokálních závad nivelety koleje vložením regulačních podložek</t>
  </si>
  <si>
    <t>2051588857</t>
  </si>
  <si>
    <t>188</t>
  </si>
  <si>
    <t>5909010020</t>
  </si>
  <si>
    <t>Ojedinělé ruční podbití pražců příčných dřevěných</t>
  </si>
  <si>
    <t>1451953786</t>
  </si>
  <si>
    <t>189</t>
  </si>
  <si>
    <t>5909010030</t>
  </si>
  <si>
    <t>Ojedinělé ruční podbití pražců příčných betonových</t>
  </si>
  <si>
    <t>1476206596</t>
  </si>
  <si>
    <t>190</t>
  </si>
  <si>
    <t>5909010040</t>
  </si>
  <si>
    <t>Ojedinělé ruční podbití pražců příčných ocelových válcovaných</t>
  </si>
  <si>
    <t>-1393602846</t>
  </si>
  <si>
    <t>Ojedinělé ruční podbití pražců příčných ocelových válcovaných. Poznámka: 1. V cenách jsou započteny náklady na podbití pražce oboustranně v otevřeném i zapuštěném KL, odstranění kameniva, zdvih, ruční podbití, úprava profilu KL a případná úprava snížení pod patou kolejnice.</t>
  </si>
  <si>
    <t>191</t>
  </si>
  <si>
    <t>5909010110</t>
  </si>
  <si>
    <t>Ojedinělé ruční podbití pražců výhybkových dřevěných délky do 3 m</t>
  </si>
  <si>
    <t>1243590133</t>
  </si>
  <si>
    <t>192</t>
  </si>
  <si>
    <t>5909010120</t>
  </si>
  <si>
    <t>Ojedinělé ruční podbití pražců výhybkových dřevěných délky přes 3 do 4 m</t>
  </si>
  <si>
    <t>1254309609</t>
  </si>
  <si>
    <t>193</t>
  </si>
  <si>
    <t>5909010130</t>
  </si>
  <si>
    <t>Ojedinělé ruční podbití pražců výhybkových dřevěných délky přes 4 m</t>
  </si>
  <si>
    <t>-2101368205</t>
  </si>
  <si>
    <t>194</t>
  </si>
  <si>
    <t>5909010410</t>
  </si>
  <si>
    <t>Ojedinělé ruční podbití pražců výhybkových betonových délky do 3 m</t>
  </si>
  <si>
    <t>-58103524</t>
  </si>
  <si>
    <t>195</t>
  </si>
  <si>
    <t>5909010420</t>
  </si>
  <si>
    <t>Ojedinělé ruční podbití pražců výhybkových betonových délky přes 3 do 4 m</t>
  </si>
  <si>
    <t>-928289709</t>
  </si>
  <si>
    <t>196</t>
  </si>
  <si>
    <t>5909010430</t>
  </si>
  <si>
    <t>Ojedinělé ruční podbití pražců výhybkových betonových délky přes 4 m</t>
  </si>
  <si>
    <t>457741706</t>
  </si>
  <si>
    <t>197</t>
  </si>
  <si>
    <t>5909015510</t>
  </si>
  <si>
    <t>Příplatek k cenám za podbití dvojčitých pražců</t>
  </si>
  <si>
    <t>-1276190597</t>
  </si>
  <si>
    <t>198</t>
  </si>
  <si>
    <t>5909020010</t>
  </si>
  <si>
    <t>Oprava nivelety do 100 mm ručně koleje směrový posun</t>
  </si>
  <si>
    <t>507680399</t>
  </si>
  <si>
    <t>199</t>
  </si>
  <si>
    <t>5909020030</t>
  </si>
  <si>
    <t>Oprava nivelety do 100 mm ručně koleje směrový posun a zdvih</t>
  </si>
  <si>
    <t>1099578051</t>
  </si>
  <si>
    <t>200</t>
  </si>
  <si>
    <t>5909031010</t>
  </si>
  <si>
    <t>Úprava GPK koleje směrové a výškové uspořádání pražce dřevěné nebo ocelové</t>
  </si>
  <si>
    <t>-740519860</t>
  </si>
  <si>
    <t>201</t>
  </si>
  <si>
    <t>5909031020</t>
  </si>
  <si>
    <t>Úprava GPK koleje směrové a výškové uspořádání pražce betonové</t>
  </si>
  <si>
    <t>-1309638577</t>
  </si>
  <si>
    <t>202</t>
  </si>
  <si>
    <t>5909032010</t>
  </si>
  <si>
    <t>Přesná úprava GPK koleje směrové a výškové uspořádání pražce dřevěné nebo ocelové</t>
  </si>
  <si>
    <t>-1899381169</t>
  </si>
  <si>
    <t>Přesná úprava GPK koleje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</si>
  <si>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Poznámka k položce:_x000D_
Kilometr koleje=km</t>
  </si>
  <si>
    <t>203</t>
  </si>
  <si>
    <t>5909032020</t>
  </si>
  <si>
    <t>Přesná úprava GPK koleje směrové a výškové uspořádání pražce betonové</t>
  </si>
  <si>
    <t>-585049376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</si>
  <si>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</si>
  <si>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204</t>
  </si>
  <si>
    <t>5910015010</t>
  </si>
  <si>
    <t>Odtavovací stykové svařování mobilní svářečkou kolejnic nových délky do 150 m tv. UIC60 nebo R65</t>
  </si>
  <si>
    <t>svar</t>
  </si>
  <si>
    <t>-134868659</t>
  </si>
  <si>
    <t>Odtavovací stykové svařování mobilní svářečkou kolejnic nových délky do 150 m tv. UIC60</t>
  </si>
  <si>
    <t>205</t>
  </si>
  <si>
    <t>5910015020</t>
  </si>
  <si>
    <t>Odtavovací stykové svařování mobilní svářečkou kolejnic nových délky do 150 m tv. S49</t>
  </si>
  <si>
    <t>1348951658</t>
  </si>
  <si>
    <t>206</t>
  </si>
  <si>
    <t>5910015210</t>
  </si>
  <si>
    <t>Odtavovací stykové svařování mobilní svářečkou kolejnic užitých délky do 150 m tv. UIC60</t>
  </si>
  <si>
    <t>1067845812</t>
  </si>
  <si>
    <t>207</t>
  </si>
  <si>
    <t>5910015220</t>
  </si>
  <si>
    <t>Odtavovací stykové svařování mobilní svářečkou kolejnic užitých délky do 150 m tv. R65</t>
  </si>
  <si>
    <t>42493703</t>
  </si>
  <si>
    <t>208</t>
  </si>
  <si>
    <t>5910015230</t>
  </si>
  <si>
    <t>Odtavovací stykové svařování mobilní svářečkou kolejnic užitých délky do 150 m tv. S49</t>
  </si>
  <si>
    <t>-1949613321</t>
  </si>
  <si>
    <t>209</t>
  </si>
  <si>
    <t>5910020010</t>
  </si>
  <si>
    <t>Svařování kolejnic termitem plný předehřev standardní spára svar sériový tv. UIC60</t>
  </si>
  <si>
    <t>2019107749</t>
  </si>
  <si>
    <t>210</t>
  </si>
  <si>
    <t>5910020020</t>
  </si>
  <si>
    <t>Svařování kolejnic termitem plný předehřev standardní spára svar sériový tv. R65</t>
  </si>
  <si>
    <t>-1823457680</t>
  </si>
  <si>
    <t>211</t>
  </si>
  <si>
    <t>5910020030</t>
  </si>
  <si>
    <t>Svařování kolejnic termitem plný předehřev standardní spára svar sériový tv. S49</t>
  </si>
  <si>
    <t>428082256</t>
  </si>
  <si>
    <t>212</t>
  </si>
  <si>
    <t>5910020110</t>
  </si>
  <si>
    <t>Svařování kolejnic termitem plný předehřev standardní spára svar jednotlivý tv. UIC60</t>
  </si>
  <si>
    <t>1813172975</t>
  </si>
  <si>
    <t>213</t>
  </si>
  <si>
    <t>5910020120</t>
  </si>
  <si>
    <t>Svařování kolejnic termitem plný předehřev standardní spára svar jednotlivý tv. R65</t>
  </si>
  <si>
    <t>864581670</t>
  </si>
  <si>
    <t>214</t>
  </si>
  <si>
    <t>5910020130</t>
  </si>
  <si>
    <t>Svařování kolejnic termitem plný předehřev standardní spára svar jednotlivý tv. S49</t>
  </si>
  <si>
    <t>733561697</t>
  </si>
  <si>
    <t>215</t>
  </si>
  <si>
    <t>5910025130</t>
  </si>
  <si>
    <t>Svařování kolejnic elektrickým obloukem svar jednotlivý tv. S49</t>
  </si>
  <si>
    <t>-802602904</t>
  </si>
  <si>
    <t>216</t>
  </si>
  <si>
    <t>5910030310</t>
  </si>
  <si>
    <t>Příplatek za směrové vyrovnání kolejnic v obloucích o poloměru 300 m a menším</t>
  </si>
  <si>
    <t>-882478876</t>
  </si>
  <si>
    <t>217</t>
  </si>
  <si>
    <t>5910035010</t>
  </si>
  <si>
    <t>Dosažení dovolené upínací teploty v BK prodloužením kolejnicového pásu v koleji tv. UIC60</t>
  </si>
  <si>
    <t>-1674017840</t>
  </si>
  <si>
    <t>218</t>
  </si>
  <si>
    <t>5910035020</t>
  </si>
  <si>
    <t>Dosažení dovolené upínací teploty v BK prodloužením kolejnicového pásu v koleji tv. R65</t>
  </si>
  <si>
    <t>158887891</t>
  </si>
  <si>
    <t>219</t>
  </si>
  <si>
    <t>5910035030</t>
  </si>
  <si>
    <t>Dosažení dovolené upínací teploty v BK prodloužením kolejnicového pásu v koleji tv. S49</t>
  </si>
  <si>
    <t>-1207154821</t>
  </si>
  <si>
    <t>220</t>
  </si>
  <si>
    <t>5910040010</t>
  </si>
  <si>
    <t>Umožnění volné dilatace kolejnice demontáž upevňovadel bez osazení kluzných podložek rozdělení pražců "c"</t>
  </si>
  <si>
    <t>-1043297623</t>
  </si>
  <si>
    <t>221</t>
  </si>
  <si>
    <t>5910040020</t>
  </si>
  <si>
    <t>Umožnění volné dilatace kolejnice demontáž upevňovadel bez osazení kluzných podložek rozdělení pražců "d"</t>
  </si>
  <si>
    <t>-1585345231</t>
  </si>
  <si>
    <t>222</t>
  </si>
  <si>
    <t>5910040030</t>
  </si>
  <si>
    <t>Umožnění volné dilatace kolejnice demontáž upevňovadel bez osazení kluzných podložek rozdělení pražců "u"</t>
  </si>
  <si>
    <t>2095861001</t>
  </si>
  <si>
    <t>223</t>
  </si>
  <si>
    <t>5910040110</t>
  </si>
  <si>
    <t>Umožnění volné dilatace kolejnice montáž upevňovadel bez odstranění kluzných podložek rozdělení pražců "c"</t>
  </si>
  <si>
    <t>-1249521408</t>
  </si>
  <si>
    <t>224</t>
  </si>
  <si>
    <t>5910040120</t>
  </si>
  <si>
    <t>Umožnění volné dilatace kolejnice montáž upevňovadel bez odstranění kluzných podložek rozdělení pražců "d"</t>
  </si>
  <si>
    <t>2111913347</t>
  </si>
  <si>
    <t>225</t>
  </si>
  <si>
    <t>5910040130</t>
  </si>
  <si>
    <t>Umožnění volné dilatace kolejnice montáž upevňovadel bez odstranění kluzných podložek rozdělení pražců "u"</t>
  </si>
  <si>
    <t>833547686</t>
  </si>
  <si>
    <t>226</t>
  </si>
  <si>
    <t>5910040310</t>
  </si>
  <si>
    <t>Umožnění volné dilatace kolejnice demontáž upevňovadel s osazením kluzných podložek rozdělení pražců "c"</t>
  </si>
  <si>
    <t>-243241438</t>
  </si>
  <si>
    <t>227</t>
  </si>
  <si>
    <t>5910040320</t>
  </si>
  <si>
    <t>Umožnění volné dilatace kolejnice demontáž upevňovadel s osazením kluzných podložek rozdělení pražců "d"</t>
  </si>
  <si>
    <t>1766339597</t>
  </si>
  <si>
    <t>228</t>
  </si>
  <si>
    <t>5910040330</t>
  </si>
  <si>
    <t>Umožnění volné dilatace kolejnice demontáž upevňovadel s osazením kluzných podložek rozdělení pražců "u"</t>
  </si>
  <si>
    <t>1232766960</t>
  </si>
  <si>
    <t>229</t>
  </si>
  <si>
    <t>5910040410</t>
  </si>
  <si>
    <t>Umožnění volné dilatace kolejnice montáž upevňovadel s odstraněním kluzných podložek rozdělení pražců "c"</t>
  </si>
  <si>
    <t>-1456449756</t>
  </si>
  <si>
    <t>230</t>
  </si>
  <si>
    <t>5910040420</t>
  </si>
  <si>
    <t>Umožnění volné dilatace kolejnice montáž upevňovadel s odstraněním kluzných podložek rozdělení pražců "d"</t>
  </si>
  <si>
    <t>-1531478556</t>
  </si>
  <si>
    <t>231</t>
  </si>
  <si>
    <t>5910040430</t>
  </si>
  <si>
    <t>Umožnění volné dilatace kolejnice montáž upevňovadel s odstraněním kluzných podložek rozdělení pražců "u"</t>
  </si>
  <si>
    <t>-1584645223</t>
  </si>
  <si>
    <t>232</t>
  </si>
  <si>
    <t>5910045010</t>
  </si>
  <si>
    <t>Zajištění polohy kolejnice bočními válečkovými opěrkami rozdělení pražců "c"</t>
  </si>
  <si>
    <t>34654831</t>
  </si>
  <si>
    <t>233</t>
  </si>
  <si>
    <t>5910045020</t>
  </si>
  <si>
    <t>Zajištění polohy kolejnice bočními válečkovými opěrkami rozdělení pražců "d"</t>
  </si>
  <si>
    <t>536029772</t>
  </si>
  <si>
    <t>234</t>
  </si>
  <si>
    <t>5910045030</t>
  </si>
  <si>
    <t>Zajištění polohy kolejnice bočními válečkovými opěrkami rozdělení pražců "u"</t>
  </si>
  <si>
    <t>1959479039</t>
  </si>
  <si>
    <t>235</t>
  </si>
  <si>
    <t>5910050010</t>
  </si>
  <si>
    <t>Umožnění volné dilatace dílů výhybek demontáž upevňovadel výhybka I. generace</t>
  </si>
  <si>
    <t>2080964676</t>
  </si>
  <si>
    <t>236</t>
  </si>
  <si>
    <t>5910050020</t>
  </si>
  <si>
    <t>Umožnění volné dilatace dílů výhybek demontáž upevňovadel výhybka II. generace</t>
  </si>
  <si>
    <t>993757778</t>
  </si>
  <si>
    <t>237</t>
  </si>
  <si>
    <t>5910050110</t>
  </si>
  <si>
    <t>Umožnění volné dilatace dílů výhybek montáž upevňovadel výhybka I. generace</t>
  </si>
  <si>
    <t>-1121927606</t>
  </si>
  <si>
    <t>238</t>
  </si>
  <si>
    <t>5910050120</t>
  </si>
  <si>
    <t>Umožnění volné dilatace dílů výhybek montáž upevňovadel výhybka II. generace</t>
  </si>
  <si>
    <t>-1222084904</t>
  </si>
  <si>
    <t>239</t>
  </si>
  <si>
    <t>5910060010</t>
  </si>
  <si>
    <t>Ojedinělé broušení kolejnic R260 do hloubky do 2 mm</t>
  </si>
  <si>
    <t>-1436730459</t>
  </si>
  <si>
    <t>240</t>
  </si>
  <si>
    <t>5910060020</t>
  </si>
  <si>
    <t>Ojedinělé broušení kolejnic R260 do hloubky přes 2 mm</t>
  </si>
  <si>
    <t>236656560</t>
  </si>
  <si>
    <t>241</t>
  </si>
  <si>
    <t>5910060110</t>
  </si>
  <si>
    <t>Ojedinělé broušení kolejnic R350HT do hloubky do 2 mm</t>
  </si>
  <si>
    <t>-1796191275</t>
  </si>
  <si>
    <t>Ojedinělé broušení kolejnic R350HT do hloubky do 2 mm. Poznámka: 1. V cenách jsou započteny náklady na ruční odstranění povrchových vad, převalků ruční nebo pojezdovou bruskou s optimalizací příčného profilu a geometrie hlavy kolejnice.</t>
  </si>
  <si>
    <t>242</t>
  </si>
  <si>
    <t>5910070010</t>
  </si>
  <si>
    <t>Základní broušení výhybky optimalizace příčného profilu</t>
  </si>
  <si>
    <t>300621955</t>
  </si>
  <si>
    <t>243</t>
  </si>
  <si>
    <t>5910075010</t>
  </si>
  <si>
    <t>Opravné broušení jazyka šíře plochy do 30 mm hloubky do 2 mm</t>
  </si>
  <si>
    <t>-1650738104</t>
  </si>
  <si>
    <t>244</t>
  </si>
  <si>
    <t>5910075110</t>
  </si>
  <si>
    <t>Opravné broušení opornice šíře plochy do 30 mm hloubky do 2 mm</t>
  </si>
  <si>
    <t>-1728375604</t>
  </si>
  <si>
    <t>245</t>
  </si>
  <si>
    <t>5910075210</t>
  </si>
  <si>
    <t>Opravné broušení výhybkové kolejnice šíře plochy do 30 mm hloubky do 2 mm</t>
  </si>
  <si>
    <t>-1397955476</t>
  </si>
  <si>
    <t>246</t>
  </si>
  <si>
    <t>5910080110</t>
  </si>
  <si>
    <t>Opravné broušení srdcovky jednoduché 1:7,5 a 1:9 hloubky do 2 mm</t>
  </si>
  <si>
    <t>979375943</t>
  </si>
  <si>
    <t>247</t>
  </si>
  <si>
    <t>5910080210</t>
  </si>
  <si>
    <t>Opravné broušení srdcovky jednoduché 1:11 a 1:12 hloubky do 2 mm</t>
  </si>
  <si>
    <t>-910994861</t>
  </si>
  <si>
    <t>248</t>
  </si>
  <si>
    <t>5910080810</t>
  </si>
  <si>
    <t>Opravné broušení srdcovky dvojité do 2 mm</t>
  </si>
  <si>
    <t>530605780</t>
  </si>
  <si>
    <t>Opravné broušení srdcovky dvojité do 2 mm. Poznámka: 1. V cenách jsou započteny náklady na odstranění vznikajících převalků, povrchových vad a měření profilu srdcovky šablonou.</t>
  </si>
  <si>
    <t>Poznámka k položce:_x000D_
Srdcovka=kus</t>
  </si>
  <si>
    <t>249</t>
  </si>
  <si>
    <t>5910080820</t>
  </si>
  <si>
    <t>Opravné broušení srdcovky dvojité přes 2 mm</t>
  </si>
  <si>
    <t>-1663407518</t>
  </si>
  <si>
    <t>Opravné broušení srdcovky dvojité přes 2 mm. Poznámka: 1. V cenách jsou započteny náklady na odstranění vznikajících převalků, povrchových vad a měření profilu srdcovky šablonou.</t>
  </si>
  <si>
    <t>250</t>
  </si>
  <si>
    <t>5910085010</t>
  </si>
  <si>
    <t>Navaření hlavy kolejnice tv. UIC60</t>
  </si>
  <si>
    <t>cm2</t>
  </si>
  <si>
    <t>531602696</t>
  </si>
  <si>
    <t>251</t>
  </si>
  <si>
    <t>5910085020</t>
  </si>
  <si>
    <t>Navaření hlavy kolejnice tv. R65</t>
  </si>
  <si>
    <t>-112986822</t>
  </si>
  <si>
    <t>252</t>
  </si>
  <si>
    <t>5910085030</t>
  </si>
  <si>
    <t>Navaření hlavy kolejnice tv. S49</t>
  </si>
  <si>
    <t>-2050980799</t>
  </si>
  <si>
    <t>253</t>
  </si>
  <si>
    <t>5910090050</t>
  </si>
  <si>
    <t>Navaření srdcovky jednoduché montované z kolejnic úhel odbočení 5°-7,9° (1:7,5 až 1:9) hloubky do 10 mm</t>
  </si>
  <si>
    <t>-1023505347</t>
  </si>
  <si>
    <t>254</t>
  </si>
  <si>
    <t>5910090110</t>
  </si>
  <si>
    <t>Navaření srdcovky jednoduché montované z kolejnic úhel odbočení 3,5°-4,9° (1:11 až 1:14) hloubky do 10 mm</t>
  </si>
  <si>
    <t>776494420</t>
  </si>
  <si>
    <t>255</t>
  </si>
  <si>
    <t>5910090210</t>
  </si>
  <si>
    <t>Navaření srdcovky jednoduché s kovaným klínem nebo s hrotem klínu z plnoprofilové kolejnice úhel odbočení 1:7,5 až 1:9 opotřebení do 10 mm</t>
  </si>
  <si>
    <t>-992518496</t>
  </si>
  <si>
    <t>Navaření srdcovky jednoduché s kovaným klínem nebo s hrotem klínu z plnoprofilové kolejnice úhel odbočení 1:7,5 až 1:9 opotřebení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</si>
  <si>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256</t>
  </si>
  <si>
    <t>5910090250</t>
  </si>
  <si>
    <t>Navaření srdcovky jednoduché s kovaným klínem nebo s hrotem klínu z plnoprofilové kolejnice úhel odbočení 1:11 až 1:14 opotřebení do 10 mm</t>
  </si>
  <si>
    <t>-1713249263</t>
  </si>
  <si>
    <t>Navaření srdcovky jednoduché s kovaným klínem nebo s hrotem klínu z plnoprofilové kolejnice úhel odbočení 1:11 až 1:14 opotřebení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</si>
  <si>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257</t>
  </si>
  <si>
    <t>5910090510</t>
  </si>
  <si>
    <t>Navaření srdcovky jednoduché lité z manganové oceli úhel odbočení 1:7,5 až 1:9 opotřebení do 4 mm</t>
  </si>
  <si>
    <t>-1810797341</t>
  </si>
  <si>
    <t>258</t>
  </si>
  <si>
    <t>5910090520</t>
  </si>
  <si>
    <t>Navaření srdcovky jednoduché lité z manganové oceli úhel odbočení 1:7,5 až 1:9 opotřebení přes 4 do 10 mm</t>
  </si>
  <si>
    <t>1314247176</t>
  </si>
  <si>
    <t>259</t>
  </si>
  <si>
    <t>5910090550</t>
  </si>
  <si>
    <t>Navaření srdcovky jednoduché lité z manganové oceli úhel odbočení 1:11 až 1:14 opotřebení do 4 mm</t>
  </si>
  <si>
    <t>1955740526</t>
  </si>
  <si>
    <t>260</t>
  </si>
  <si>
    <t>5910090560</t>
  </si>
  <si>
    <t>Navaření srdcovky jednoduché lité z manganové oceli úhel odbočení 1:11 až 1:14 opotřebení přes 4 do 10 mm</t>
  </si>
  <si>
    <t>218509821</t>
  </si>
  <si>
    <t>261</t>
  </si>
  <si>
    <t>5910105010</t>
  </si>
  <si>
    <t>Navaření lokální vady jazyka</t>
  </si>
  <si>
    <t>-13192740</t>
  </si>
  <si>
    <t>262</t>
  </si>
  <si>
    <t>5910105020</t>
  </si>
  <si>
    <t>Navaření lokální vady opornice</t>
  </si>
  <si>
    <t>-931041482</t>
  </si>
  <si>
    <t>263</t>
  </si>
  <si>
    <t>5910130030</t>
  </si>
  <si>
    <t>Demontáž zádržné opěrky z jazyka i opornice</t>
  </si>
  <si>
    <t>pár</t>
  </si>
  <si>
    <t>842457290</t>
  </si>
  <si>
    <t>Demontáž zádržné opěrky z jazyka i opornice. Poznámka: 1. V cenách jsou započteny náklady na demontáž a naložení výzisku na dopravní prostředek.</t>
  </si>
  <si>
    <t>264</t>
  </si>
  <si>
    <t>5910132030</t>
  </si>
  <si>
    <t>Zřízení zádržné opěrky na jazyku i opornici</t>
  </si>
  <si>
    <t>1935536395</t>
  </si>
  <si>
    <t>265</t>
  </si>
  <si>
    <t>5910135010</t>
  </si>
  <si>
    <t>Demontáž pražcové kotvy v koleji</t>
  </si>
  <si>
    <t>529020387</t>
  </si>
  <si>
    <t>266</t>
  </si>
  <si>
    <t>5910136010</t>
  </si>
  <si>
    <t>Montáž pražcové kotvy v koleji</t>
  </si>
  <si>
    <t>1090787713</t>
  </si>
  <si>
    <t>267</t>
  </si>
  <si>
    <t>5911005110</t>
  </si>
  <si>
    <t>Válečková stolička jazyka nadzvedávací demontáž s upevněním na patu kolejnice</t>
  </si>
  <si>
    <t>-1324881147</t>
  </si>
  <si>
    <t>268</t>
  </si>
  <si>
    <t>5911005210</t>
  </si>
  <si>
    <t>Válečková stolička jazyka nadzvedávací montáž s upevněním na patu kolejnice</t>
  </si>
  <si>
    <t>-73972870</t>
  </si>
  <si>
    <t>269</t>
  </si>
  <si>
    <t>5911005310</t>
  </si>
  <si>
    <t>Válečková stolička jazyka nadzvedávací seřízení s upevněním na patu kolejnice</t>
  </si>
  <si>
    <t>-426426953</t>
  </si>
  <si>
    <t>270</t>
  </si>
  <si>
    <t>5911015010</t>
  </si>
  <si>
    <t>Výměna jazyka výhybky jednoduché s jedním hákovým závěrem soustavy R65</t>
  </si>
  <si>
    <t>-23542759</t>
  </si>
  <si>
    <t>271</t>
  </si>
  <si>
    <t>5911015020</t>
  </si>
  <si>
    <t>Výměna jazyka výhybky jednoduché s jedním hákovým závěrem soustavy S49</t>
  </si>
  <si>
    <t>1948238428</t>
  </si>
  <si>
    <t>272</t>
  </si>
  <si>
    <t>5911017010</t>
  </si>
  <si>
    <t>Výměna opornice výhybky jednoduché s jedním hákovým závěrem soustavy R65</t>
  </si>
  <si>
    <t>812129553</t>
  </si>
  <si>
    <t>Výměna opornice výhybky jednoduché s jedním hákovým závěrem soustavy R65.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</si>
  <si>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273</t>
  </si>
  <si>
    <t>5911017020</t>
  </si>
  <si>
    <t>Výměna opornice výhybky jednoduché s jedním hákovým závěrem soustavy S49</t>
  </si>
  <si>
    <t>1360606729</t>
  </si>
  <si>
    <t>Výměna opornice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</si>
  <si>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274</t>
  </si>
  <si>
    <t>5911031010</t>
  </si>
  <si>
    <t>Výměna jazyka výhybky jednoduché s jedním čelisťovým závěrem soustavy UIC60</t>
  </si>
  <si>
    <t>-1572403011</t>
  </si>
  <si>
    <t>Výměna jazyka výhybky jednoduché s jedním čelisťovým závěrem soustavy UIC60.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</si>
  <si>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275</t>
  </si>
  <si>
    <t>5911031030</t>
  </si>
  <si>
    <t>Výměna jazyka výhybky jednoduché s jedním čelisťovým závěrem soustavy S49</t>
  </si>
  <si>
    <t>-67621723</t>
  </si>
  <si>
    <t>276</t>
  </si>
  <si>
    <t>5911033010</t>
  </si>
  <si>
    <t>Výměna opornice výhybky jednoduché s jedním čelisťovým závěrem soustavy UIC60</t>
  </si>
  <si>
    <t>1736510442</t>
  </si>
  <si>
    <t>Výměna opornice výhybky jednoduché s jedním čelisťovým závěrem soustavy UIC60.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</si>
  <si>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277</t>
  </si>
  <si>
    <t>5911033030</t>
  </si>
  <si>
    <t>Výměna opornice výhybky jednoduché s jedním čelisťovým závěrem soustavy S49</t>
  </si>
  <si>
    <t>40504268</t>
  </si>
  <si>
    <t>278</t>
  </si>
  <si>
    <t>5911039010</t>
  </si>
  <si>
    <t>Výměna jazyka výhybky jednoduché s dvěma čelisťovými závěry soustavy UIC60</t>
  </si>
  <si>
    <t>1635602726</t>
  </si>
  <si>
    <t>Výměna jazyka výhybky jednoduché s dvěma čelisťovými závěry soustavy UIC60. Poznámka: 1. V cenách jsou započteny náklady na zřízení nebo demontáž prozatímních styků, demontáž upevňovadel, závěrů a dílů, výměnu a montáž dílů, úpravu pryžových podložek a dilatačních spár, montáž závěrů a upevňovadel, seřízení závěrů, provedení západkové zkoušky a ošetření součástí mazivem. 2. V cenách nejsou započteny náklady na dodávku dílů, dělení kolejnic, zřízení svaru, demontáž a montáž opěrek a styků.</t>
  </si>
  <si>
    <t>279</t>
  </si>
  <si>
    <t>5911039030</t>
  </si>
  <si>
    <t>Výměna jazyka výhybky jednoduché s dvěma čelisťovými závěry soustavy S49</t>
  </si>
  <si>
    <t>-1344565038</t>
  </si>
  <si>
    <t>280</t>
  </si>
  <si>
    <t>5911041010</t>
  </si>
  <si>
    <t>Výměna opornice výhybky jednoduché s dvěma čelisťovými závěry soustavy UIC60</t>
  </si>
  <si>
    <t>-1842379339</t>
  </si>
  <si>
    <t>Výměna opornice výhybky jednoduché s dvěma čelisťovými závěry soustavy UIC60. Poznámka: 1. V cenách jsou započteny náklady na zřízení nebo demontáž prozatímních styků, demontáž upevňovadel, závěrů a dílů, výměnu a montáž dílů, úpravu pryžových podložek a dilatačních spár, montáž závěrů a upevňovadel, seřízení závěrů, provedení západkové zkoušky a ošetření součástí mazivem. 2. V cenách nejsou započteny náklady na dodávku dílů, dělení kolejnic, zřízení svaru, demontáž a montáž opěrek a styků.</t>
  </si>
  <si>
    <t>281</t>
  </si>
  <si>
    <t>5911041030</t>
  </si>
  <si>
    <t>Výměna opornice výhybky jednoduché s dvěma čelisťovými závěry soustavy S49</t>
  </si>
  <si>
    <t>-942434000</t>
  </si>
  <si>
    <t>282</t>
  </si>
  <si>
    <t>5911060010</t>
  </si>
  <si>
    <t>Výměna výhybkové kolejnice přímé tv. UIC60</t>
  </si>
  <si>
    <t>-499622389</t>
  </si>
  <si>
    <t>283</t>
  </si>
  <si>
    <t>5911060020</t>
  </si>
  <si>
    <t>Výměna výhybkové kolejnice přímé tv. R65</t>
  </si>
  <si>
    <t>-1023776135</t>
  </si>
  <si>
    <t>284</t>
  </si>
  <si>
    <t>5911060030</t>
  </si>
  <si>
    <t>Výměna výhybkové kolejnice přímé tv. S49</t>
  </si>
  <si>
    <t>1705836665</t>
  </si>
  <si>
    <t>285</t>
  </si>
  <si>
    <t>5911060110</t>
  </si>
  <si>
    <t>Výměna výhybkové kolejnice ohnuté tv. UIC60</t>
  </si>
  <si>
    <t>55608467</t>
  </si>
  <si>
    <t>286</t>
  </si>
  <si>
    <t>5911060120</t>
  </si>
  <si>
    <t>Výměna výhybkové kolejnice ohnuté tv. R65</t>
  </si>
  <si>
    <t>52927597</t>
  </si>
  <si>
    <t>287</t>
  </si>
  <si>
    <t>5911060130</t>
  </si>
  <si>
    <t>Výměna výhybkové kolejnice ohnuté tv. S49</t>
  </si>
  <si>
    <t>-232625284</t>
  </si>
  <si>
    <t>288</t>
  </si>
  <si>
    <t>5911113020</t>
  </si>
  <si>
    <t>Výměna srdcovky jednoduché montované z kolejnic soustavy S49</t>
  </si>
  <si>
    <t>t</t>
  </si>
  <si>
    <t>-2114732949</t>
  </si>
  <si>
    <t>289</t>
  </si>
  <si>
    <t>5911113130</t>
  </si>
  <si>
    <t>Výměna srdcovky jednoduché svařované (SK) soustavy S49</t>
  </si>
  <si>
    <t>1119606384</t>
  </si>
  <si>
    <t>290</t>
  </si>
  <si>
    <t>5911113310</t>
  </si>
  <si>
    <t>Výměna srdcovky jednoduché lité (ZPT) soustavy UIC60 za stejný typ bez výměny podkladnic</t>
  </si>
  <si>
    <t>950035462</t>
  </si>
  <si>
    <t>291</t>
  </si>
  <si>
    <t>5911113320</t>
  </si>
  <si>
    <t>Výměna srdcovky jednoduché lité (ZPT) soustavy UIC60 za jiný typ včetně výměny sady podkladnic</t>
  </si>
  <si>
    <t>-665174961</t>
  </si>
  <si>
    <t>292</t>
  </si>
  <si>
    <t>5911117030</t>
  </si>
  <si>
    <t>Výměna přídržnice srdcovky jednoduché typ Kn60 přímé soustavy S49</t>
  </si>
  <si>
    <t>550842110</t>
  </si>
  <si>
    <t>293</t>
  </si>
  <si>
    <t>5911233030</t>
  </si>
  <si>
    <t>Demontáž jazykové opěrky soustavy S49</t>
  </si>
  <si>
    <t>-1651858154</t>
  </si>
  <si>
    <t>294</t>
  </si>
  <si>
    <t>5911235030</t>
  </si>
  <si>
    <t>Demontáž opornicové opěrky soustavy S49</t>
  </si>
  <si>
    <t>1403162076</t>
  </si>
  <si>
    <t>295</t>
  </si>
  <si>
    <t>5911641030</t>
  </si>
  <si>
    <t>Montáž jednoduché výhybky v ose koleje dřevěné pražce soustavy R65</t>
  </si>
  <si>
    <t>1402828215</t>
  </si>
  <si>
    <t>Montáž jednoduché výhybky v ose koleje dřevěné pražce soustavy R65. Poznámka: 1. V cenách jsou započteny náklady na manipulaci na pražcovém podloží, nanesení součástí, montáž podle montážního plánu, přezkoušení doléhání jazyků a ošetření součástí mazivem. Demontáž součástí před položením. 2. V cenách nejsou obsaženy náklady na dodávku materiálu.</t>
  </si>
  <si>
    <t>296</t>
  </si>
  <si>
    <t>5911641040</t>
  </si>
  <si>
    <t>Montáž jednoduché výhybky v ose koleje dřevěné pražce soustavy S49</t>
  </si>
  <si>
    <t>1222130212</t>
  </si>
  <si>
    <t>Montáž jednoduché výhybky v ose koleje dřevěné pražce soustavy S49. Poznámka: 1. V cenách jsou započteny náklady na manipulaci na pražcovém podloží, nanesení součástí, montáž podle montážního plánu, přezkoušení doléhání jazyků a ošetření součástí mazivem. Demontáž součástí před položením. 2. V cenách nejsou obsaženy náklady na dodávku materiálu.</t>
  </si>
  <si>
    <t>297</t>
  </si>
  <si>
    <t>5911641110</t>
  </si>
  <si>
    <t>Montáž jednoduché výhybky v ose koleje betonové pražce soustavy UIC60</t>
  </si>
  <si>
    <t>1976116599</t>
  </si>
  <si>
    <t>Montáž jednoduché výhybky v ose koleje betonové pražce soustavy UIC60. Poznámka: 1. V cenách jsou započteny náklady na manipulaci na pražcovém podloží, nanesení součástí, montáž podle montážního plánu, přezkoušení doléhání jazyků a ošetření součástí mazivem. Demontáž součástí před položením. 2. V cenách nejsou obsaženy náklady na dodávku materiálu.</t>
  </si>
  <si>
    <t>298</t>
  </si>
  <si>
    <t>5911641120</t>
  </si>
  <si>
    <t>Montáž jednoduché výhybky v ose koleje betonové pražce soustavy S49</t>
  </si>
  <si>
    <t>455636276</t>
  </si>
  <si>
    <t>Montáž jednoduché výhybky v ose koleje betonové pražce soustavy S49. Poznámka: 1. V cenách jsou započteny náklady na manipulaci na pražcovém podloží, nanesení součástí, montáž podle montážního plánu, přezkoušení doléhání jazyků a ošetření součástí mazivem. Demontáž součástí před položením. 2. V cenách nejsou obsaženy náklady na dodávku materiálu.</t>
  </si>
  <si>
    <t>299</t>
  </si>
  <si>
    <t>5911671030</t>
  </si>
  <si>
    <t>Příplatek za demontáž v ose koleje výhybky jednoduché pražce dřevěné soustavy R65 nebo UIC60</t>
  </si>
  <si>
    <t>1004142581</t>
  </si>
  <si>
    <t>Příplatek za demontáž v ose koleje výhybky jednoduché pražce dřevěné soustavy R65. Poznámka: 1. V cenách jsou započteny náklady za obtížnost demontáže v ose koleje.</t>
  </si>
  <si>
    <t>Poznámka k položce:_x000D_
Rozvinutá délka výhybky=m</t>
  </si>
  <si>
    <t>300</t>
  </si>
  <si>
    <t>5911671040</t>
  </si>
  <si>
    <t>Příplatek za demontáž v ose koleje výhybky jednoduché pražce dřevěné soustavy S49 nebo T</t>
  </si>
  <si>
    <t>-837678803</t>
  </si>
  <si>
    <t>Příplatek za demontáž v ose koleje výhybky jednoduché pražce dřevěné soustavy S49. Poznámka: 1. V cenách jsou započteny náklady za obtížnost demontáže v ose koleje.</t>
  </si>
  <si>
    <t>301</t>
  </si>
  <si>
    <t>5911707010</t>
  </si>
  <si>
    <t>Demontáž pojistných úhelníků na mostech tv. UIC60</t>
  </si>
  <si>
    <t>-2112089754</t>
  </si>
  <si>
    <t>302</t>
  </si>
  <si>
    <t>5911707030</t>
  </si>
  <si>
    <t>Demontáž pojistných úhelníků na mostech tv. S49</t>
  </si>
  <si>
    <t>379886209</t>
  </si>
  <si>
    <t>303</t>
  </si>
  <si>
    <t>5911709010</t>
  </si>
  <si>
    <t>Montáž pojistných úhelníků na mostech tv. UIC60</t>
  </si>
  <si>
    <t>1725637506</t>
  </si>
  <si>
    <t>304</t>
  </si>
  <si>
    <t>5911709030</t>
  </si>
  <si>
    <t>Montáž pojistných úhelníků na mostech tv. S49</t>
  </si>
  <si>
    <t>-119105410</t>
  </si>
  <si>
    <t>305</t>
  </si>
  <si>
    <t>5912020020</t>
  </si>
  <si>
    <t>Demontáž návěstidla označníku</t>
  </si>
  <si>
    <t>1813209697</t>
  </si>
  <si>
    <t>306</t>
  </si>
  <si>
    <t>5912025020</t>
  </si>
  <si>
    <t>Demontáž návěstidla včetně sloupku označníku</t>
  </si>
  <si>
    <t>1694828698</t>
  </si>
  <si>
    <t>307</t>
  </si>
  <si>
    <t>5912030020</t>
  </si>
  <si>
    <t>Demontáž návěstidla včetně sloupku a patky označníku</t>
  </si>
  <si>
    <t>-1573089178</t>
  </si>
  <si>
    <t>308</t>
  </si>
  <si>
    <t>5912035020</t>
  </si>
  <si>
    <t>Montáž návěstidla označníku</t>
  </si>
  <si>
    <t>903448936</t>
  </si>
  <si>
    <t>309</t>
  </si>
  <si>
    <t>5912040020</t>
  </si>
  <si>
    <t>Montáž návěstidla včetně sloupku označníku</t>
  </si>
  <si>
    <t>-376500617</t>
  </si>
  <si>
    <t>310</t>
  </si>
  <si>
    <t>5912045020</t>
  </si>
  <si>
    <t>Montáž návěstidla včetně sloupku a patky označníku</t>
  </si>
  <si>
    <t>1772897122</t>
  </si>
  <si>
    <t>311</t>
  </si>
  <si>
    <t>5912050120</t>
  </si>
  <si>
    <t>Staničení demontáž hektometrovníku</t>
  </si>
  <si>
    <t>1179114313</t>
  </si>
  <si>
    <t>312</t>
  </si>
  <si>
    <t>5912050220</t>
  </si>
  <si>
    <t>Staničení montáž hektometrovníku</t>
  </si>
  <si>
    <t>2101755256</t>
  </si>
  <si>
    <t>Staničení montáž hektometrovníku. Poznámka: 1. V cenách jsou započteny náklady na zemní práce a výměnu, demontáž nebo montáž staničení. 2. V cenách nejsou obsaženy náklady na dodávku materiálu.</t>
  </si>
  <si>
    <t>Poznámka k položce:_x000D_
Díl=kus</t>
  </si>
  <si>
    <t>313</t>
  </si>
  <si>
    <t>5912060210</t>
  </si>
  <si>
    <t>Demontáž zajišťovací značky včetně sloupku a základu konzolové</t>
  </si>
  <si>
    <t>463007859</t>
  </si>
  <si>
    <t>314</t>
  </si>
  <si>
    <t>5912065010</t>
  </si>
  <si>
    <t>Montáž zajišťovací značky samostatné konzolové</t>
  </si>
  <si>
    <t>126281878</t>
  </si>
  <si>
    <t>315</t>
  </si>
  <si>
    <t>5912075020</t>
  </si>
  <si>
    <t>Demontáž magnetických bodů pro měřicí vůz (MV)</t>
  </si>
  <si>
    <t>-957903031</t>
  </si>
  <si>
    <t>Demontáž magnetických bodů pro měřicí vůz (MV). Poznámka: 1. V cenách jsou započteny náklady demontáž magnetických bodů včetně manipulace s kameniva.</t>
  </si>
  <si>
    <t>Poznámka k položce:_x000D_
Magnetický bod=kus</t>
  </si>
  <si>
    <t>316</t>
  </si>
  <si>
    <t>5912080020</t>
  </si>
  <si>
    <t>Montáž magnetických bodů pro měřicí vůz (MV)</t>
  </si>
  <si>
    <t>1769189484</t>
  </si>
  <si>
    <t>Montáž magnetických bodů pro měřicí vůz (MV). Poznámka: 1. V cenách jsou započteny náklady montáž magnetických bodů včetně manipulace s kamenivem. 2. V cenách nejsou obsaženy náklady na dodávku materiálu.</t>
  </si>
  <si>
    <t>317</t>
  </si>
  <si>
    <t>5913010010</t>
  </si>
  <si>
    <t>Oprava závěrné zídky železničního přejezdu vyrovnání podkladní vrstvy do 5 cm</t>
  </si>
  <si>
    <t>-1730677249</t>
  </si>
  <si>
    <t>318</t>
  </si>
  <si>
    <t>5913025010</t>
  </si>
  <si>
    <t>Demontáž dílů přejezdu celopryžového v koleji vnější panel</t>
  </si>
  <si>
    <t>-1516195046</t>
  </si>
  <si>
    <t>Demontáž dílů přejezdu celopryžového v koleji vnější panel. Poznámka: 1. V cenách jsou započteny náklady na demontáž a naložení dílů na dopravní prostředek.</t>
  </si>
  <si>
    <t>319</t>
  </si>
  <si>
    <t>5913025020</t>
  </si>
  <si>
    <t>Demontáž dílů přejezdu celopryžového v koleji vnitřní panel</t>
  </si>
  <si>
    <t>-578832299</t>
  </si>
  <si>
    <t>Demontáž dílů přejezdu celopryžového v koleji vnitřní panel. Poznámka: 1. V cenách jsou započteny náklady na demontáž a naložení dílů na dopravní prostředek.</t>
  </si>
  <si>
    <t>320</t>
  </si>
  <si>
    <t>5913025030</t>
  </si>
  <si>
    <t>Demontáž dílů přejezdu celopryžového v koleji náběhový klín</t>
  </si>
  <si>
    <t>-1238993358</t>
  </si>
  <si>
    <t>Demontáž dílů přejezdu celopryžového v koleji náběhový klín. Poznámka: 1. V cenách jsou započteny náklady na demontáž a naložení dílů na dopravní prostředek.</t>
  </si>
  <si>
    <t>321</t>
  </si>
  <si>
    <t>5913025080</t>
  </si>
  <si>
    <t>Demontáž dílů přejezdu celopryžového v koleji rektifikace</t>
  </si>
  <si>
    <t>-749940292</t>
  </si>
  <si>
    <t>Demontáž dílů přejezdu celopryžového v koleji rektifikace. Poznámka: 1. V cenách jsou započteny náklady na demontáž a naložení dílů na dopravní prostředek.</t>
  </si>
  <si>
    <t>322</t>
  </si>
  <si>
    <t>5913030010</t>
  </si>
  <si>
    <t>Montáž dílů přejezdu celopryžového v koleji vnější panel</t>
  </si>
  <si>
    <t>2002139225</t>
  </si>
  <si>
    <t>Montáž dílů přejezdu celopryžového v koleji vnější panel. Poznámka: 1. V cenách jsou započteny náklady na montáž dílů. 2. V cenách nejsou obsaženy náklady na dodávku materiálu.</t>
  </si>
  <si>
    <t>323</t>
  </si>
  <si>
    <t>5913030020</t>
  </si>
  <si>
    <t>Montáž dílů přejezdu celopryžového v koleji vnitřní panel</t>
  </si>
  <si>
    <t>895901803</t>
  </si>
  <si>
    <t>Montáž dílů přejezdu celopryžového v koleji vnitřní panel. Poznámka: 1. V cenách jsou započteny náklady na montáž dílů. 2. V cenách nejsou obsaženy náklady na dodávku materiálu.</t>
  </si>
  <si>
    <t>324</t>
  </si>
  <si>
    <t>5913030030</t>
  </si>
  <si>
    <t>Montáž dílů přejezdu celopryžového v koleji náběhový klín</t>
  </si>
  <si>
    <t>983859831</t>
  </si>
  <si>
    <t>Montáž dílů přejezdu celopryžového v koleji náběhový klín. Poznámka: 1. V cenách jsou započteny náklady na montáž dílů. 2. V cenách nejsou obsaženy náklady na dodávku materiálu.</t>
  </si>
  <si>
    <t>325</t>
  </si>
  <si>
    <t>5913030080</t>
  </si>
  <si>
    <t>Montáž dílů přejezdu celopryžového v koleji rektifikace</t>
  </si>
  <si>
    <t>1084912518</t>
  </si>
  <si>
    <t>Montáž dílů přejezdu celopryžového v koleji rektifikace. Poznámka: 1. V cenách jsou započteny náklady na montáž dílů. 2. V cenách nejsou obsaženy náklady na dodávku materiálu.</t>
  </si>
  <si>
    <t>326</t>
  </si>
  <si>
    <t>5913035010</t>
  </si>
  <si>
    <t>Demontáž celopryžové přejezdové konstrukce málo zatížené v koleji část vnější a vnitřní bez závěrných zídek</t>
  </si>
  <si>
    <t>2085280321</t>
  </si>
  <si>
    <t>327</t>
  </si>
  <si>
    <t>5913035210</t>
  </si>
  <si>
    <t>Demontáž celopryžové přejezdové konstrukce silně zatížené v koleji část vnější a vnitřní bez závěrných zídek</t>
  </si>
  <si>
    <t>-1949856003</t>
  </si>
  <si>
    <t>328</t>
  </si>
  <si>
    <t>5913040010</t>
  </si>
  <si>
    <t>Montáž celopryžové přejezdové konstrukce málo zatížené v koleji část vnější a vnitřní bez závěrných zídek</t>
  </si>
  <si>
    <t>1542771385</t>
  </si>
  <si>
    <t>329</t>
  </si>
  <si>
    <t>5913040210</t>
  </si>
  <si>
    <t>Montáž celopryžové přejezdové konstrukce silně zatížené v koleji část vnější a vnitřní bez závěrných zídek</t>
  </si>
  <si>
    <t>429338276</t>
  </si>
  <si>
    <t>330</t>
  </si>
  <si>
    <t>5913045010</t>
  </si>
  <si>
    <t>Demontáž závěrné zídky celopryžové přejezdové konstrukce</t>
  </si>
  <si>
    <t>-25250682</t>
  </si>
  <si>
    <t>331</t>
  </si>
  <si>
    <t>5913050010</t>
  </si>
  <si>
    <t>Montáž závěrné zídky celopryžové přejezdové konstrukce</t>
  </si>
  <si>
    <t>1226263604</t>
  </si>
  <si>
    <t>332</t>
  </si>
  <si>
    <t>5913060010</t>
  </si>
  <si>
    <t>Demontáž dílů betonové přejezdové konstrukce vnějšího panelu</t>
  </si>
  <si>
    <t>-467431288</t>
  </si>
  <si>
    <t>Demontáž dílů betonové přejezdové konstrukce vnějšího panelu. Poznámka: 1. V cenách jsou započteny náklady na demontáž konstrukce a naložení na dopravní prostředek.</t>
  </si>
  <si>
    <t>333</t>
  </si>
  <si>
    <t>5913060020</t>
  </si>
  <si>
    <t>Demontáž dílů betonové přejezdové konstrukce vnitřního panelu</t>
  </si>
  <si>
    <t>361415372</t>
  </si>
  <si>
    <t>Demontáž dílů betonové přejezdové konstrukce vnitřního panelu. Poznámka: 1. V cenách jsou započteny náklady na demontáž konstrukce a naložení na dopravní prostředek.</t>
  </si>
  <si>
    <t>334</t>
  </si>
  <si>
    <t>5913060030</t>
  </si>
  <si>
    <t>Demontáž dílů betonové přejezdové konstrukce náběhového klínu</t>
  </si>
  <si>
    <t>-1723859196</t>
  </si>
  <si>
    <t>Demontáž dílů betonové přejezdové konstrukce náběhového klínu. Poznámka: 1. V cenách jsou započteny náklady na demontáž konstrukce a naložení na dopravní prostředek.</t>
  </si>
  <si>
    <t>335</t>
  </si>
  <si>
    <t>5913060050</t>
  </si>
  <si>
    <t>Demontáž dílů betonové přejezdové konstrukce rektifikačního zařízení</t>
  </si>
  <si>
    <t>-1134091248</t>
  </si>
  <si>
    <t>Demontáž dílů betonové přejezdové konstrukce rektifikačního zařízení. Poznámka: 1. V cenách jsou započteny náklady na demontáž konstrukce a naložení na dopravní prostředek.</t>
  </si>
  <si>
    <t>336</t>
  </si>
  <si>
    <t>5913065010</t>
  </si>
  <si>
    <t>Montáž dílů betonové přejezdové konstrukce v koleji vnějšího panelu</t>
  </si>
  <si>
    <t>-899034768</t>
  </si>
  <si>
    <t>Montáž dílů betonové přejezdové konstrukce v koleji vnějšího panelu. Poznámka: 1. V cenách jsou započteny náklady na montáž dílů. 2. V cenách nejsou obsaženy náklady na dodávku materiálu.</t>
  </si>
  <si>
    <t>337</t>
  </si>
  <si>
    <t>5913065020</t>
  </si>
  <si>
    <t>Montáž dílů betonové přejezdové konstrukce v koleji vnitřního panelu</t>
  </si>
  <si>
    <t>-481729732</t>
  </si>
  <si>
    <t>Montáž dílů betonové přejezdové konstrukce v koleji vnitřního panelu. Poznámka: 1. V cenách jsou započteny náklady na montáž dílů. 2. V cenách nejsou obsaženy náklady na dodávku materiálu.</t>
  </si>
  <si>
    <t>338</t>
  </si>
  <si>
    <t>5913065030</t>
  </si>
  <si>
    <t>Montáž dílů betonové přejezdové konstrukce v koleji náběhového klínu</t>
  </si>
  <si>
    <t>-1094741721</t>
  </si>
  <si>
    <t>Montáž dílů betonové přejezdové konstrukce v koleji náběhového klínu. Poznámka: 1. V cenách jsou započteny náklady na montáž dílů. 2. V cenách nejsou obsaženy náklady na dodávku materiálu.</t>
  </si>
  <si>
    <t>339</t>
  </si>
  <si>
    <t>5913065050</t>
  </si>
  <si>
    <t>Montáž dílů betonové přejezdové konstrukce v koleji rektifikačního zařízení</t>
  </si>
  <si>
    <t>-500869560</t>
  </si>
  <si>
    <t>Montáž dílů betonové přejezdové konstrukce v koleji rektifikačního zařízení. Poznámka: 1. V cenách jsou započteny náklady na montáž dílů. 2. V cenách nejsou obsaženy náklady na dodávku materiálu.</t>
  </si>
  <si>
    <t>340</t>
  </si>
  <si>
    <t>5913070010</t>
  </si>
  <si>
    <t>Demontáž betonové přejezdové konstrukce část vnější a vnitřní bez závěrných zídek</t>
  </si>
  <si>
    <t>487084742</t>
  </si>
  <si>
    <t>Demontáž betonové přejezdové konstrukce část vnější a vnitřní bez závěrných zídek. Poznámka: 1. V cenách jsou započteny náklady na demontáž konstrukce a naložení na dopravní prostředek.</t>
  </si>
  <si>
    <t>341</t>
  </si>
  <si>
    <t>5913075010</t>
  </si>
  <si>
    <t>Montáž betonové přejezdové konstrukce část vnější a vnitřní bez závěrných zídek</t>
  </si>
  <si>
    <t>-1345653447</t>
  </si>
  <si>
    <t>Montáž betonové přejezdové konstrukce část vnější a vnitřní bez závěrných zídek. Poznámka: 1. V cenách jsou započteny náklady na montáž konstrukce. 2. V cenách nejsou obsaženy náklady na dodávku materiálu.</t>
  </si>
  <si>
    <t>342</t>
  </si>
  <si>
    <t>5913080010</t>
  </si>
  <si>
    <t>Demontáž závěrné zídky betonové přejezdové konstrukce</t>
  </si>
  <si>
    <t>935450178</t>
  </si>
  <si>
    <t>Demontáž závěrné zídky betonové přejezdové konstrukce. Poznámka: 1. V cenách jsou započteny náklady na na demontáž zídky, podkladního dílu, naložení na dopravní prostředek a úpravu terénu.</t>
  </si>
  <si>
    <t>343</t>
  </si>
  <si>
    <t>5913085010</t>
  </si>
  <si>
    <t>Montáž závěrné zídky betonové přejezdové konstrukce</t>
  </si>
  <si>
    <t>-1749236720</t>
  </si>
  <si>
    <t>Montáž závěrné zídky betonové přejezdové konstrukce. Poznámka: 1. V cenách jsou započteny náklady na zemní práce, montáž podkladního betonu, dílu a zídky. 2. V cenách nejsou obsaženy náklady na dodávku materiálu.</t>
  </si>
  <si>
    <t>344</t>
  </si>
  <si>
    <t>5913130010</t>
  </si>
  <si>
    <t>Demontáž dílů přejezdové konstrukce se silničními panely vnější ochranný trámec</t>
  </si>
  <si>
    <t>929866972</t>
  </si>
  <si>
    <t>Demontáž dílů přejezdové konstrukce se silničními panely vnější ochranný trámec. Poznámka: 1. V cenách jsou započteny náklady na demontáž a naložení na dopravní prostředek.</t>
  </si>
  <si>
    <t>345</t>
  </si>
  <si>
    <t>5913130020</t>
  </si>
  <si>
    <t>Demontáž dílů přejezdové konstrukce se silničními panely vnitřní ochranný trámec</t>
  </si>
  <si>
    <t>-1696296452</t>
  </si>
  <si>
    <t>Demontáž dílů přejezdové konstrukce se silničními panely vnitřní ochranný trámec. Poznámka: 1. V cenách jsou započteny náklady na demontáž a naložení na dopravní prostředek.</t>
  </si>
  <si>
    <t>346</t>
  </si>
  <si>
    <t>5913130030</t>
  </si>
  <si>
    <t>Demontáž dílů přejezdové konstrukce se silničními panely panel</t>
  </si>
  <si>
    <t>-1544473846</t>
  </si>
  <si>
    <t>Demontáž dílů přejezdové konstrukce se silničními panely panel. Poznámka: 1. V cenách jsou započteny náklady na demontáž a naložení na dopravní prostředek.</t>
  </si>
  <si>
    <t>347</t>
  </si>
  <si>
    <t>5913130040</t>
  </si>
  <si>
    <t>Demontáž dílů přejezdové konstrukce se silničními panely náběhový klín</t>
  </si>
  <si>
    <t>-416678791</t>
  </si>
  <si>
    <t>Demontáž dílů přejezdové konstrukce se silničními panely náběhový klín. Poznámka: 1. V cenách jsou započteny náklady na demontáž a naložení na dopravní prostředek.</t>
  </si>
  <si>
    <t>348</t>
  </si>
  <si>
    <t>5913135010</t>
  </si>
  <si>
    <t>Montáž dílů přejezdové konstrukce se silničními panely vnější ochranný trámec</t>
  </si>
  <si>
    <t>-1564078752</t>
  </si>
  <si>
    <t>Montáž dílů přejezdové konstrukce se silničními panely vnější ochranný trámec. Poznámka: 1. V cenách jsou započteny náklady na montáž dílů. 2. V cenách nejsou obsaženy náklady na dodávku materiálu.</t>
  </si>
  <si>
    <t>349</t>
  </si>
  <si>
    <t>5913135020</t>
  </si>
  <si>
    <t>Montáž dílů přejezdové konstrukce se silničními panely vnitřní ochranný trámec</t>
  </si>
  <si>
    <t>2005793273</t>
  </si>
  <si>
    <t>Montáž dílů přejezdové konstrukce se silničními panely vnitřní ochranný trámec. Poznámka: 1. V cenách jsou započteny náklady na montáž dílů. 2. V cenách nejsou obsaženy náklady na dodávku materiálu.</t>
  </si>
  <si>
    <t>350</t>
  </si>
  <si>
    <t>5913135030</t>
  </si>
  <si>
    <t>Montáž dílů přejezdové konstrukce se silničními panely panel</t>
  </si>
  <si>
    <t>-938214140</t>
  </si>
  <si>
    <t>Montáž dílů přejezdové konstrukce se silničními panely panel. Poznámka: 1. V cenách jsou započteny náklady na montáž dílů. 2. V cenách nejsou obsaženy náklady na dodávku materiálu.</t>
  </si>
  <si>
    <t>351</t>
  </si>
  <si>
    <t>5913135040</t>
  </si>
  <si>
    <t>Montáž dílů přejezdové konstrukce se silničními panely náběhový klín</t>
  </si>
  <si>
    <t>1697457225</t>
  </si>
  <si>
    <t>Montáž dílů přejezdové konstrukce se silničními panely náběhový klín. Poznámka: 1. V cenách jsou započteny náklady na montáž dílů. 2. V cenách nejsou obsaženy náklady na dodávku materiálu.</t>
  </si>
  <si>
    <t>352</t>
  </si>
  <si>
    <t>5913140010</t>
  </si>
  <si>
    <t>Demontáž přejezdové konstrukce se silničními panely vnější i vnitřní část</t>
  </si>
  <si>
    <t>-99853204</t>
  </si>
  <si>
    <t>Demontáž přejezdové konstrukce se silničními panely vnější i vnitřní část. Poznámka: 1. V cenách jsou započteny náklady na demontáž a naložení na dopravní prostředek.</t>
  </si>
  <si>
    <t>353</t>
  </si>
  <si>
    <t>5913145010</t>
  </si>
  <si>
    <t>Montáž přejezdové konstrukce se silničními panely vnější i vnitřní část</t>
  </si>
  <si>
    <t>1150195116</t>
  </si>
  <si>
    <t>Montáž přejezdové konstrukce se silničními panely vnější i vnitřní část. Poznámka: 1. V cenách jsou započteny náklady na montáž konstrukce. 2. V cenách nejsou obsaženy náklady na dodávku materiálu.</t>
  </si>
  <si>
    <t>354</t>
  </si>
  <si>
    <t>5913235010</t>
  </si>
  <si>
    <t>Dělení AB komunikace řezáním hloubky do 10 cm</t>
  </si>
  <si>
    <t>-1735874885</t>
  </si>
  <si>
    <t>355</t>
  </si>
  <si>
    <t>5913235020</t>
  </si>
  <si>
    <t>Dělení AB komunikace řezáním hloubky do 20 cm</t>
  </si>
  <si>
    <t>927762875</t>
  </si>
  <si>
    <t>356</t>
  </si>
  <si>
    <t>5913240010</t>
  </si>
  <si>
    <t>Odstranění AB komunikace odtěžením nebo frézováním hloubky do 10 cm</t>
  </si>
  <si>
    <t>-215141351</t>
  </si>
  <si>
    <t>357</t>
  </si>
  <si>
    <t>5913240020</t>
  </si>
  <si>
    <t>Odstranění AB komunikace odtěžením nebo frézováním hloubky do 20 cm</t>
  </si>
  <si>
    <t>1573743116</t>
  </si>
  <si>
    <t>358</t>
  </si>
  <si>
    <t>5913245010</t>
  </si>
  <si>
    <t>Oprava komunikace vyplněním trhlin zálivkovou hmotou</t>
  </si>
  <si>
    <t>-13376769</t>
  </si>
  <si>
    <t>359</t>
  </si>
  <si>
    <t>5913245210</t>
  </si>
  <si>
    <t>Oprava komunikace vyplněním výtluků hloubky do 5 cm</t>
  </si>
  <si>
    <t>-1463331391</t>
  </si>
  <si>
    <t>360</t>
  </si>
  <si>
    <t>5913245220</t>
  </si>
  <si>
    <t>Oprava komunikace vyplněním výtluků hloubky do 10 cm</t>
  </si>
  <si>
    <t>75426103</t>
  </si>
  <si>
    <t>361</t>
  </si>
  <si>
    <t>5913255020</t>
  </si>
  <si>
    <t>Zřízení konstrukce vozovky asfaltobetonové s vrstvami do 10 cm</t>
  </si>
  <si>
    <t>-723296681</t>
  </si>
  <si>
    <t>Zřízení konstrukce vozovky asfaltobetonové s vrstvami 10 cm</t>
  </si>
  <si>
    <t>362</t>
  </si>
  <si>
    <t>5913255040</t>
  </si>
  <si>
    <t>Zřízení konstrukce vozovky asfaltobetonové s vrstvami do 20 cm</t>
  </si>
  <si>
    <t>-261673623</t>
  </si>
  <si>
    <t>Zřízení konstrukce vozovky asfaltobetonové s podkladní, ložní a obrusnou vrstvou tlouštky do 20 cm. Poznámka: 1. V cenách jsou započteny náklady na zřízení vozovky s živičným na podkladu ze stmelených vrstev a na manipulaci. 2. V cenách nejsou obsaženy náklady na dodávku materiálu.</t>
  </si>
  <si>
    <t>363</t>
  </si>
  <si>
    <t>5913280015</t>
  </si>
  <si>
    <t>Demontáž dílů komunikace z dlažebních kostek uložení v podsypu</t>
  </si>
  <si>
    <t>156357262</t>
  </si>
  <si>
    <t>Demontáž dílů komunikace z dlažebních kostek uložení v podsypu. Poznámka: 1. V cenách jsou započteny náklady na odstranění dlažby nebo obrubníku a naložení na dopravní prostředek.</t>
  </si>
  <si>
    <t>364</t>
  </si>
  <si>
    <t>5913280025</t>
  </si>
  <si>
    <t>Demontáž dílů komunikace z betonových dlaždic uložení v podsypu</t>
  </si>
  <si>
    <t>1537086887</t>
  </si>
  <si>
    <t>365</t>
  </si>
  <si>
    <t>5913280035</t>
  </si>
  <si>
    <t>Demontáž dílů komunikace ze zámkové dlažby uložení v podsypu</t>
  </si>
  <si>
    <t>1618706171</t>
  </si>
  <si>
    <t>366</t>
  </si>
  <si>
    <t>5913280210</t>
  </si>
  <si>
    <t>Demontáž dílů komunikace obrubníku uložení v betonu</t>
  </si>
  <si>
    <t>-1682287067</t>
  </si>
  <si>
    <t>367</t>
  </si>
  <si>
    <t>5913285015</t>
  </si>
  <si>
    <t>Montáž dílů komunikace z dlažebních kostek uložení v podsypu</t>
  </si>
  <si>
    <t>1500561378</t>
  </si>
  <si>
    <t>Montáž dílů komunikace z dlažebních kostek uložení v podsypu. Poznámka: 1. V cenách jsou započteny náklady na osazení dlažby nebo obrubníku. 2. V cenách nejsou obsaženy náklady na dodávku materiálu.</t>
  </si>
  <si>
    <t>368</t>
  </si>
  <si>
    <t>5913285025</t>
  </si>
  <si>
    <t>Montáž dílů komunikace z betonových dlaždic uložení v podsypu</t>
  </si>
  <si>
    <t>1276678980</t>
  </si>
  <si>
    <t>Montáž dílů komunikace z betonových dlaždic uložení v podsypu. Poznámka: 1. V cenách jsou započteny náklady na osazení dlažby nebo obrubníku. 2. V cenách nejsou obsaženy náklady na dodávku materiálu.</t>
  </si>
  <si>
    <t>369</t>
  </si>
  <si>
    <t>5913285035</t>
  </si>
  <si>
    <t>Montáž dílů komunikace ze zámkové dlažby uložení v podsypu</t>
  </si>
  <si>
    <t>1716338929</t>
  </si>
  <si>
    <t>370</t>
  </si>
  <si>
    <t>5913285210</t>
  </si>
  <si>
    <t>Montáž dílů komunikace obrubníku uložení v betonu</t>
  </si>
  <si>
    <t>-241739929</t>
  </si>
  <si>
    <t>371</t>
  </si>
  <si>
    <t>5913322030</t>
  </si>
  <si>
    <t>Demontáž svislé dopravní značky včetně sloupku a patky</t>
  </si>
  <si>
    <t>-1460097085</t>
  </si>
  <si>
    <t>372</t>
  </si>
  <si>
    <t>5913323030</t>
  </si>
  <si>
    <t>Montáž svislé dopravní značky včetně sloupku a patky</t>
  </si>
  <si>
    <t>1258366995</t>
  </si>
  <si>
    <t>373</t>
  </si>
  <si>
    <t>5913335030</t>
  </si>
  <si>
    <t>Nátěr vodorovného dopravního značení souvislá čára šíře do 150 mm</t>
  </si>
  <si>
    <t>-908259935</t>
  </si>
  <si>
    <t>Nátěr vodorovného dopravního značení souvislá čára šíře do 150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</si>
  <si>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374</t>
  </si>
  <si>
    <t>5914015010</t>
  </si>
  <si>
    <t>Čištění odvodňovacích zařízení ručně příkop zpevněný</t>
  </si>
  <si>
    <t>-1836105646</t>
  </si>
  <si>
    <t>375</t>
  </si>
  <si>
    <t>5914015020</t>
  </si>
  <si>
    <t>Čištění odvodňovacích zařízení ručně příkop nezpevněný</t>
  </si>
  <si>
    <t>-2091005289</t>
  </si>
  <si>
    <t>376</t>
  </si>
  <si>
    <t>5914015040</t>
  </si>
  <si>
    <t>Čištění odvodňovacích zařízení ručně příkopová zídka s krytem</t>
  </si>
  <si>
    <t>-407595051</t>
  </si>
  <si>
    <t>Čištění odvodňovacích zařízení ručně příkopová zídka s krytem. Poznámka: 1. V cenách jsou započteny náklady na vyčištění od nánosu a nečistot a rozprostření výzisku na terén nebo naložení na dopravní prostředek. 2. V cenách nejsou obsaženy náklady na dopravu a skládkovné.</t>
  </si>
  <si>
    <t>377</t>
  </si>
  <si>
    <t>5914015110</t>
  </si>
  <si>
    <t>Čištění odvodňovacích zařízení ručně žlab s mřížkou (ekodrén)</t>
  </si>
  <si>
    <t>-173292319</t>
  </si>
  <si>
    <t>378</t>
  </si>
  <si>
    <t>5914015130</t>
  </si>
  <si>
    <t>Čištění odvodňovacích zařízení ručně prahová vpusť s mříží</t>
  </si>
  <si>
    <t>-95908056</t>
  </si>
  <si>
    <t>379</t>
  </si>
  <si>
    <t>5914020010</t>
  </si>
  <si>
    <t>Čištění otevřených odvodňovacích zařízení strojně příkop zpevněný</t>
  </si>
  <si>
    <t>2129526764</t>
  </si>
  <si>
    <t>380</t>
  </si>
  <si>
    <t>5914020020</t>
  </si>
  <si>
    <t>Čištění otevřených odvodňovacích zařízení strojně příkop nezpevněný</t>
  </si>
  <si>
    <t>391637035</t>
  </si>
  <si>
    <t>381</t>
  </si>
  <si>
    <t>5914030010</t>
  </si>
  <si>
    <t>Demontáž dílů otevřeného odvodnění příkopové tvárnice</t>
  </si>
  <si>
    <t>-1326104490</t>
  </si>
  <si>
    <t>382</t>
  </si>
  <si>
    <t>5914030130</t>
  </si>
  <si>
    <t>Demontáž dílů otevřeného odvodnění příkopové zídky z lomového kamene</t>
  </si>
  <si>
    <t>1717516332</t>
  </si>
  <si>
    <t>383</t>
  </si>
  <si>
    <t>5914035010</t>
  </si>
  <si>
    <t>Zřízení otevřených odvodňovacích zařízení příkopové tvárnice</t>
  </si>
  <si>
    <t>-843803156</t>
  </si>
  <si>
    <t>384</t>
  </si>
  <si>
    <t>5914035110</t>
  </si>
  <si>
    <t>Zřízení otevřených odvodňovacích zařízení příkopové zídky monolitická betonová</t>
  </si>
  <si>
    <t>-1025357719</t>
  </si>
  <si>
    <t>385</t>
  </si>
  <si>
    <t>5914035130</t>
  </si>
  <si>
    <t>Zřízení otevřených odvodňovacích zařízení příkopové zídky z lomového kamene</t>
  </si>
  <si>
    <t>-1142941307</t>
  </si>
  <si>
    <t>386</t>
  </si>
  <si>
    <t>5914035470</t>
  </si>
  <si>
    <t>Zřízení otevřených odvodňovacích zařízení trativodní výusť z lomového kamene</t>
  </si>
  <si>
    <t>1275649437</t>
  </si>
  <si>
    <t>Zřízení otevřených odvodňovacích zařízení trativodní výusť z lomového kamene.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</si>
  <si>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387</t>
  </si>
  <si>
    <t>5914035510</t>
  </si>
  <si>
    <t>Zřízení otevřených odvodňovacích zařízení silničního žlabu s mřížkou</t>
  </si>
  <si>
    <t>966266502</t>
  </si>
  <si>
    <t>Zřízení otevřených odvodňovacích zařízení silničního žlabu s mřížkou.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</si>
  <si>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388</t>
  </si>
  <si>
    <t>5914035560</t>
  </si>
  <si>
    <t>Zřízení otevřených odvodňovacích zařízení prahové vpusti monolitická betonová konstrukce</t>
  </si>
  <si>
    <t>-1079154277</t>
  </si>
  <si>
    <t>389</t>
  </si>
  <si>
    <t>5914040010</t>
  </si>
  <si>
    <t>Čištění krytých odvodňovacích zařízení ručně potrubí trativodu</t>
  </si>
  <si>
    <t>900743803</t>
  </si>
  <si>
    <t>390</t>
  </si>
  <si>
    <t>5914040020</t>
  </si>
  <si>
    <t>Čištění krytých odvodňovacích zařízení ručně šachty trativodu</t>
  </si>
  <si>
    <t>1362209231</t>
  </si>
  <si>
    <t>Čištění krytých odvodňovacích zařízení ručně šachty trativodu. Poznámka: 1. V cenách jsou započteny náklady na pročištění nebo propláchnutí, odstranění usazenin a naložení výzisku na dopravní prostředek. 2. V cenách nejsou obsaženy náklady na dopravu výzisku a skládkovné.</t>
  </si>
  <si>
    <t>391</t>
  </si>
  <si>
    <t>5914040110</t>
  </si>
  <si>
    <t>Čištění krytých odvodňovacích zařízení propláchnutím potrubí trativodu</t>
  </si>
  <si>
    <t>340279273</t>
  </si>
  <si>
    <t>392</t>
  </si>
  <si>
    <t>5914055010</t>
  </si>
  <si>
    <t>Zřízení krytých odvodňovacích zařízení potrubí trativodu</t>
  </si>
  <si>
    <t>1373639440</t>
  </si>
  <si>
    <t>Zřízení krytých odvodňovacích zařízení potrubí trativodu.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</si>
  <si>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393</t>
  </si>
  <si>
    <t>5914055060</t>
  </si>
  <si>
    <t>Zřízení krytých odvodňovacích zařízení vsakovacího žebra</t>
  </si>
  <si>
    <t>2111347940</t>
  </si>
  <si>
    <t>394</t>
  </si>
  <si>
    <t>5914065010</t>
  </si>
  <si>
    <t>Odstranění deformací zemního tělesa a konstrukčních vrstev sanací</t>
  </si>
  <si>
    <t>-1716947678</t>
  </si>
  <si>
    <t>395</t>
  </si>
  <si>
    <t>5914080020</t>
  </si>
  <si>
    <t>Zřízení ochrany zemních svahů technické</t>
  </si>
  <si>
    <t>1114649450</t>
  </si>
  <si>
    <t>396</t>
  </si>
  <si>
    <t>5914095010</t>
  </si>
  <si>
    <t>Čištění skalních svahů v ochranném pásmu dráhy od vegetace a porostů</t>
  </si>
  <si>
    <t>444118690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</si>
  <si>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</si>
  <si>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397</t>
  </si>
  <si>
    <t>5914095020</t>
  </si>
  <si>
    <t>Čištění skalních svahů v ochranném pásmu dráhy od zvětralé horniny</t>
  </si>
  <si>
    <t>471897651</t>
  </si>
  <si>
    <t>Čištění skalních svahů v ochranném pásmu dráhy od zvětralé horniny.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</si>
  <si>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398</t>
  </si>
  <si>
    <t>5914105020</t>
  </si>
  <si>
    <t>Zřízení ochranné konstrukce ve styku s vodními toky a díly ochranné konstrukce a zpevnění svahů</t>
  </si>
  <si>
    <t>-325008753</t>
  </si>
  <si>
    <t>399</t>
  </si>
  <si>
    <t>5914110010</t>
  </si>
  <si>
    <t>Oprava nástupiště sypaného z kameniva úprava povrchu místní, jednotlivá</t>
  </si>
  <si>
    <t>-832558836</t>
  </si>
  <si>
    <t>Oprava nástupiště sypaného z kameniva úprava povrchu místní, jednotlivá. Poznámka: 1. V cenách jsou započteny náklady na manipulaci a naložení výzisku kameniva na dopravní prostředek. 2. V cenách nejsou obsaženy náklady na dodávku materiálu.</t>
  </si>
  <si>
    <t>400</t>
  </si>
  <si>
    <t>5914110030</t>
  </si>
  <si>
    <t>Oprava nástupiště sypaného z kameniva úprava profilu v šíři 1 m</t>
  </si>
  <si>
    <t>-863060895</t>
  </si>
  <si>
    <t>401</t>
  </si>
  <si>
    <t>5914110110</t>
  </si>
  <si>
    <t>Oprava nástupiště z prefabrikátů tvárnice</t>
  </si>
  <si>
    <t>615806041</t>
  </si>
  <si>
    <t>Oprava nástupiště z prefabrikátů tvárnice. Poznámka: 1. V cenách jsou započteny náklady na manipulaci a naložení výzisku kameniva na dopravní prostředek. 2. V cenách nejsou obsaženy náklady na dodávku materiálu.</t>
  </si>
  <si>
    <t>402</t>
  </si>
  <si>
    <t>5914110120</t>
  </si>
  <si>
    <t>Oprava nástupiště z prefabrikátů obrubníku</t>
  </si>
  <si>
    <t>-1392746687</t>
  </si>
  <si>
    <t>403</t>
  </si>
  <si>
    <t>5914110130</t>
  </si>
  <si>
    <t>Oprava nástupiště z prefabrikátů povrchové vrstvy</t>
  </si>
  <si>
    <t>-137806386</t>
  </si>
  <si>
    <t>404</t>
  </si>
  <si>
    <t>5914110140</t>
  </si>
  <si>
    <t>Oprava nástupiště z prefabrikátů desky</t>
  </si>
  <si>
    <t>1343950297</t>
  </si>
  <si>
    <t>405</t>
  </si>
  <si>
    <t>5914110150</t>
  </si>
  <si>
    <t>Oprava nástupiště z prefabrikátů podložky Tischer</t>
  </si>
  <si>
    <t>-2023849128</t>
  </si>
  <si>
    <t>406</t>
  </si>
  <si>
    <t>5914115360</t>
  </si>
  <si>
    <t>Demontáž nástupištních desek Sudop KS 230</t>
  </si>
  <si>
    <t>673837800</t>
  </si>
  <si>
    <t>Demontáž nástupištních desek Sudop KS 230. Poznámka: 1. V cenách jsou započteny náklady na snesení, uložení nebo naložení na dopravní prostředek a uložení na úložišti.</t>
  </si>
  <si>
    <t>407</t>
  </si>
  <si>
    <t>5914120100</t>
  </si>
  <si>
    <t>Demontáž nástupiště úrovňového Sudop KS 230</t>
  </si>
  <si>
    <t>-1529883320</t>
  </si>
  <si>
    <t>408</t>
  </si>
  <si>
    <t>5914125060</t>
  </si>
  <si>
    <t>Montáž nástupištních desek Sudop KS 230</t>
  </si>
  <si>
    <t>-1538138304</t>
  </si>
  <si>
    <t>Montáž nástupištních desek Sudop KS 230. Poznámka: 1. V cenách jsou započteny náklady na manipulaci a montáž desek podle vzorového listu. 2. V cenách nejsou obsaženy náklady na dodávku materiálu.</t>
  </si>
  <si>
    <t>409</t>
  </si>
  <si>
    <t>5914130020</t>
  </si>
  <si>
    <t>Montáž nástupiště úrovňového hrana Tischer</t>
  </si>
  <si>
    <t>2062808088</t>
  </si>
  <si>
    <t>Montáž nástupiště úrovňového hrana Tischer. Poznámka: 1. V cenách jsou započteny náklady na úpravu terénu, montáž a zásyp podle vzorového listu. 2. V cenách nejsou obsaženy náklady na dodávku materiálu.</t>
  </si>
  <si>
    <t>410</t>
  </si>
  <si>
    <t>5914130090</t>
  </si>
  <si>
    <t>Montáž nástupiště úrovňového Sudop KD (KS) 230</t>
  </si>
  <si>
    <t>640289441</t>
  </si>
  <si>
    <t>411</t>
  </si>
  <si>
    <t>5914152010</t>
  </si>
  <si>
    <t>Zřízení zarážedla zemního</t>
  </si>
  <si>
    <t>2046088214</t>
  </si>
  <si>
    <t>412</t>
  </si>
  <si>
    <t>5914152020</t>
  </si>
  <si>
    <t>Zřízení zarážedla kolejnicového</t>
  </si>
  <si>
    <t>1195226118</t>
  </si>
  <si>
    <t>Zřízení zarážedla kolejnicového. Poznámka: 1. V cenách jsou započteny náklady na zřízení prodle vzorového listu. 2. V cenách nejsou obsaženy náklady na dodávku materiálu.</t>
  </si>
  <si>
    <t>413</t>
  </si>
  <si>
    <t>5914155020</t>
  </si>
  <si>
    <t>Oprava rampy spárování jakéhokoli zdiva</t>
  </si>
  <si>
    <t>-997977265</t>
  </si>
  <si>
    <t>Oprava rampy spárování jakéhokoli zdiva. Poznámka: 1. V cenách jsou započteny náklady na opravu, naložení výzisku na dopravní prostředek a uložení na úložišti. 2. V cenách nejsou obsaženy náklady na dodávku materiálu.</t>
  </si>
  <si>
    <t>414</t>
  </si>
  <si>
    <t>5914155030</t>
  </si>
  <si>
    <t>Oprava rampy zdiva</t>
  </si>
  <si>
    <t>950152565</t>
  </si>
  <si>
    <t>Oprava rampy zdiva. Poznámka: 1. V cenách jsou započteny náklady na opravu, naložení výzisku na dopravní prostředek a uložení na úložišti. 2. V cenách nejsou obsaženy náklady na dodávku materiálu.</t>
  </si>
  <si>
    <t>415</t>
  </si>
  <si>
    <t>5915005020</t>
  </si>
  <si>
    <t>Hloubení rýh nebo jam na železničním spodku II. třídy</t>
  </si>
  <si>
    <t>401303511</t>
  </si>
  <si>
    <t>416</t>
  </si>
  <si>
    <t>5915005030</t>
  </si>
  <si>
    <t>Hloubení rýh nebo jam na železničním spodku III. třídy</t>
  </si>
  <si>
    <t>-1108834959</t>
  </si>
  <si>
    <t>417</t>
  </si>
  <si>
    <t>5915010020</t>
  </si>
  <si>
    <t>Těžení zeminy nebo horniny železničního spodku II. třídy</t>
  </si>
  <si>
    <t>-782746982</t>
  </si>
  <si>
    <t>418</t>
  </si>
  <si>
    <t>5915010030</t>
  </si>
  <si>
    <t>Těžení zeminy nebo horniny železničního spodku III. třídy</t>
  </si>
  <si>
    <t>-1643428092</t>
  </si>
  <si>
    <t>419</t>
  </si>
  <si>
    <t>5915015010</t>
  </si>
  <si>
    <t>Svahování zemního tělesa železničního spodku v náspu</t>
  </si>
  <si>
    <t>179094204</t>
  </si>
  <si>
    <t>420</t>
  </si>
  <si>
    <t>5915015020</t>
  </si>
  <si>
    <t>Svahování zemního tělesa železničního spodku v zářezu</t>
  </si>
  <si>
    <t>-790883804</t>
  </si>
  <si>
    <t>421</t>
  </si>
  <si>
    <t>5915020010</t>
  </si>
  <si>
    <t>Povrchová úprava plochy železničního spodku</t>
  </si>
  <si>
    <t>1887995484</t>
  </si>
  <si>
    <t>Povrchová úprava plochy železničního spodku. Poznámka: 1. V cenách jsou započteny náklady na urovnání a úpravu ploch nebo skládek výzisku kameniva a zeminy s jejich případnou rekultivací.</t>
  </si>
  <si>
    <t>422</t>
  </si>
  <si>
    <t>5915030010</t>
  </si>
  <si>
    <t>Bourání drobných staveb železničního spodku zarážedel</t>
  </si>
  <si>
    <t>-711463933</t>
  </si>
  <si>
    <t>423</t>
  </si>
  <si>
    <t>5917060020</t>
  </si>
  <si>
    <t>Sorpční textilie pro zachycení úkapů v koleji demontáž-vyjmutí</t>
  </si>
  <si>
    <t>295556463</t>
  </si>
  <si>
    <t>Sorpční textilie pro zachycení úkapů v koleji demontáž-vyjmutí. Poznámka: 1. V cenách jsou započteny náklady na manipulaci a naložení výzisku na dopravní prostředek. 2. V cenách nejsou obsaženy náklady na dodávku materiálu, dopravu a skládkovné.</t>
  </si>
  <si>
    <t>424</t>
  </si>
  <si>
    <t>5917060030</t>
  </si>
  <si>
    <t>Sorpční textilie pro zachycení úkapů v koleji montáž-vložení</t>
  </si>
  <si>
    <t>-1615706866</t>
  </si>
  <si>
    <t>Sorpční textilie pro zachycení úkapů v koleji montáž-vložení. Poznámka: 1. V cenách jsou započteny náklady na manipulaci a naložení výzisku na dopravní prostředek. 2. V cenách nejsou obsaženy náklady na dodávku materiálu, dopravu a skládkovné.</t>
  </si>
  <si>
    <t>425</t>
  </si>
  <si>
    <t>5999005010</t>
  </si>
  <si>
    <t>Třídění spojovacích a upevňovacích součástí</t>
  </si>
  <si>
    <t>1095834152</t>
  </si>
  <si>
    <t>426</t>
  </si>
  <si>
    <t>5999005020</t>
  </si>
  <si>
    <t>Třídění pražců a kolejnicových podpor</t>
  </si>
  <si>
    <t>563052043</t>
  </si>
  <si>
    <t>Třídění pražců a kolejnicových podpor. Poznámka: 1. V cenách jsou započteny náklady na manipulaci, vytřídění a uložení materiálu na úložiště nebo do skladu.</t>
  </si>
  <si>
    <t>427</t>
  </si>
  <si>
    <t>M</t>
  </si>
  <si>
    <t>5955101000</t>
  </si>
  <si>
    <t>Kamenivo drcené štěrk frakce 31,5/63 třídy BI</t>
  </si>
  <si>
    <t>725457993</t>
  </si>
  <si>
    <t>Železniční svršek-kolejové lože (KL) Kamenivo drcené štěrk frakce 31,5/63 třídy BI</t>
  </si>
  <si>
    <t>428</t>
  </si>
  <si>
    <t>5955101020</t>
  </si>
  <si>
    <t>Kamenivo drcené štěrkodrť frakce 0/32</t>
  </si>
  <si>
    <t>-517399000</t>
  </si>
  <si>
    <t>Železniční svršek-kolejové lože (KL) Kamenivo drcené štěrkodrť frakce 0/32</t>
  </si>
  <si>
    <t>429</t>
  </si>
  <si>
    <t>5955101025</t>
  </si>
  <si>
    <t>Kamenivo drcené drť frakce 4/8</t>
  </si>
  <si>
    <t>-2003106565</t>
  </si>
  <si>
    <t>430</t>
  </si>
  <si>
    <t>5955101030</t>
  </si>
  <si>
    <t>Kamenivo drcené drť frakce 8/16</t>
  </si>
  <si>
    <t>-726812086</t>
  </si>
  <si>
    <t>Železniční svršek-kolejové lože (KL) Kamenivo drcené drť frakce 8/16</t>
  </si>
  <si>
    <t>431</t>
  </si>
  <si>
    <t>5958125010</t>
  </si>
  <si>
    <t>Komplety s antikorozní úpravou ŽS 4 (svěrka ŽS4, šroub RS 1, matice M24, podložka Fe6)</t>
  </si>
  <si>
    <t>1621994775</t>
  </si>
  <si>
    <t>Železniční svršek-upevňovadla Komplety s antikorozní úpravou ŽS 4 (svěrka ŽS4, šroub RS 1, matice M24, podložka Fe6)</t>
  </si>
  <si>
    <t>432</t>
  </si>
  <si>
    <t>5958131050</t>
  </si>
  <si>
    <t>Součásti upevňovací s antikorozní úpravou vrtule R1(145)</t>
  </si>
  <si>
    <t>-561077606</t>
  </si>
  <si>
    <t>Železniční svršek-upevňovadla Součásti upevňovací s antikorozní úpravou vrtule R1(145)</t>
  </si>
  <si>
    <t>433</t>
  </si>
  <si>
    <t>5958131070</t>
  </si>
  <si>
    <t>Součásti upevňovací s antikorozní úpravou kroužek pružný dvojitý Fe 6</t>
  </si>
  <si>
    <t>233427885</t>
  </si>
  <si>
    <t>Železniční svršek-upevňovadla Součásti upevňovací s antikorozní úpravou kroužek pružný dvojitý Fe 6</t>
  </si>
  <si>
    <t>434</t>
  </si>
  <si>
    <t>5960101005</t>
  </si>
  <si>
    <t>Pražcové kotvy TDHB pro pražec betonový SB 8</t>
  </si>
  <si>
    <t>328756054</t>
  </si>
  <si>
    <t>Svařování, navařování, broušení Pražcové kotvy TDHB pro pražec betonový SB 8</t>
  </si>
  <si>
    <t>435</t>
  </si>
  <si>
    <t>5960101040</t>
  </si>
  <si>
    <t>Pražcové kotvy TDHB pro pražec dřevěný</t>
  </si>
  <si>
    <t>732887487</t>
  </si>
  <si>
    <t>Svařování, navařování, broušení Pražcové kotvy TDHB pro pražec dřevěný</t>
  </si>
  <si>
    <t>436</t>
  </si>
  <si>
    <t>5961106040</t>
  </si>
  <si>
    <t>Srdcovka J60 1:9-300 ZPT levá (monoblok)</t>
  </si>
  <si>
    <t>-1488040425</t>
  </si>
  <si>
    <t>Výhybky a výhybkové konstrukce Srdcovka J60 1:9-300 ZPT levá (monoblok)</t>
  </si>
  <si>
    <t>437</t>
  </si>
  <si>
    <t>5961106045</t>
  </si>
  <si>
    <t>Srdcovka J60 1:9-300 ZPT pravá (monoblok)</t>
  </si>
  <si>
    <t>-1960009665</t>
  </si>
  <si>
    <t>Výhybky a výhybkové konstrukce Srdcovka J60 1:9-300 ZPT pravá (monoblok)</t>
  </si>
  <si>
    <t>438</t>
  </si>
  <si>
    <t>5961106080</t>
  </si>
  <si>
    <t>Srdcovka J60 1:12-500-I ZTP levá (monoblok)</t>
  </si>
  <si>
    <t>652412098</t>
  </si>
  <si>
    <t>Výhybky a výhybkové konstrukce Srdcovka J60 1:12-500-I ZTP levá (monoblok)</t>
  </si>
  <si>
    <t>439</t>
  </si>
  <si>
    <t>5961106085</t>
  </si>
  <si>
    <t>Srdcovka J60 1:12-500-I ZTP pravá (monoblok)</t>
  </si>
  <si>
    <t>312824453</t>
  </si>
  <si>
    <t>Výhybky a výhybkové konstrukce Srdcovka J60 1:12-500-I ZTP pravá (monoblok)</t>
  </si>
  <si>
    <t>440</t>
  </si>
  <si>
    <t>5961170070</t>
  </si>
  <si>
    <t>Zádržná opěrka proti putování pro jazyk S49 R300 ohnutý</t>
  </si>
  <si>
    <t>436620392</t>
  </si>
  <si>
    <t>Svařování, navařování, broušení Zádržná opěrka proti putování pro jazyk S49 R300 ohnutý</t>
  </si>
  <si>
    <t>441</t>
  </si>
  <si>
    <t>5961170075</t>
  </si>
  <si>
    <t>Zádržná opěrka proti putování pro jazyk S49 R300 přímý</t>
  </si>
  <si>
    <t>-268707121</t>
  </si>
  <si>
    <t>Svařování, navařování, broušení Zádržná opěrka proti putování pro jazyk S49 R300 přímý</t>
  </si>
  <si>
    <t>442</t>
  </si>
  <si>
    <t>5961170160</t>
  </si>
  <si>
    <t>Zádržná opěrka proti putování pro opornici S49 R300 ohnutou</t>
  </si>
  <si>
    <t>464867227</t>
  </si>
  <si>
    <t>Svařování, navařování, broušení Zádržná opěrka proti putování pro opornici S49 R300 ohnutou</t>
  </si>
  <si>
    <t>443</t>
  </si>
  <si>
    <t>5961170165</t>
  </si>
  <si>
    <t>Zádržná opěrka proti putování pro opornici S49 R300 přímou</t>
  </si>
  <si>
    <t>-99874970</t>
  </si>
  <si>
    <t>Svařování, navařování, broušení Zádržná opěrka proti putování pro opornici S49 R300 přímou</t>
  </si>
  <si>
    <t>444</t>
  </si>
  <si>
    <t>5963146000</t>
  </si>
  <si>
    <t>Asfaltový beton ACO 11S 50/70 střednězrnný-obrusná vrstva</t>
  </si>
  <si>
    <t>508898593</t>
  </si>
  <si>
    <t>Železniční přejezdové konstrukce Asfaltový beton ACO 11S 50/70 střednězrnný-obrusná vrstva</t>
  </si>
  <si>
    <t>445</t>
  </si>
  <si>
    <t>5963146020</t>
  </si>
  <si>
    <t>Asfaltový beton ACP 16S 50/70 středněznný-podkladní vrstva</t>
  </si>
  <si>
    <t>2007802567</t>
  </si>
  <si>
    <t>Železniční přejezdové konstrukce Asfaltový beton ACP 16S 50/70 středněznný-podkladní vrstva</t>
  </si>
  <si>
    <t>446</t>
  </si>
  <si>
    <t>5963152000</t>
  </si>
  <si>
    <t>Asfaltová zálivka pro trhliny a spáry</t>
  </si>
  <si>
    <t>kg</t>
  </si>
  <si>
    <t>1158455712</t>
  </si>
  <si>
    <t>Železniční přejezdové konstrukce Asfaltová zálivka pro trhliny a spáry</t>
  </si>
  <si>
    <t>447</t>
  </si>
  <si>
    <t>5963155005</t>
  </si>
  <si>
    <t>Asfaltová páska těsnící</t>
  </si>
  <si>
    <t>1882778142</t>
  </si>
  <si>
    <t>Železniční přejezdové konstrukce Asfaltová páska těsnící</t>
  </si>
  <si>
    <t>448</t>
  </si>
  <si>
    <t>5963101035</t>
  </si>
  <si>
    <t>Přejezd celopryžový Strail panel vnitřní</t>
  </si>
  <si>
    <t>188304247</t>
  </si>
  <si>
    <t>Železniční přejezdové konstrukce Přejezd celopryžový Strail panel vnitřní</t>
  </si>
  <si>
    <t>449</t>
  </si>
  <si>
    <t>5963101040</t>
  </si>
  <si>
    <t>Přejezd celopryžový Strail panel vnější</t>
  </si>
  <si>
    <t>-1940768539</t>
  </si>
  <si>
    <t>Železniční přejezdové konstrukce Přejezd celopryžový Strail panel vnější</t>
  </si>
  <si>
    <t>450</t>
  </si>
  <si>
    <t>5963101050</t>
  </si>
  <si>
    <t>Přejezd celopryžový Strail spínací táhlo střední 1200 mm</t>
  </si>
  <si>
    <t>340230905</t>
  </si>
  <si>
    <t>Železniční přejezdové konstrukce Přejezd celopryžový Strail spínací táhlo střední 1200 mm</t>
  </si>
  <si>
    <t>451</t>
  </si>
  <si>
    <t>5963101085</t>
  </si>
  <si>
    <t>Přejezd celopryžový Strail spínací táhlo 1200 mm</t>
  </si>
  <si>
    <t>-2031900936</t>
  </si>
  <si>
    <t>Železniční přejezdové konstrukce Přejezd celopryžový Strail spínací táhlo 1200 mm</t>
  </si>
  <si>
    <t>452</t>
  </si>
  <si>
    <t>5963101105</t>
  </si>
  <si>
    <t>Přejezd celopryžový Strail závěrná zídka tvaru T délky 1200 mm</t>
  </si>
  <si>
    <t>-1573988954</t>
  </si>
  <si>
    <t>Železniční přejezdové konstrukce Přejezd celopryžový Strail závěrná zídka tvaru T délky 1200 mm</t>
  </si>
  <si>
    <t>453</t>
  </si>
  <si>
    <t>5963101055</t>
  </si>
  <si>
    <t>Přejezd celopryžový Strail náběhový klín pero</t>
  </si>
  <si>
    <t>38435719</t>
  </si>
  <si>
    <t>Železniční přejezdové konstrukce Přejezd celopryžový Strail náběhový klín pero</t>
  </si>
  <si>
    <t>454</t>
  </si>
  <si>
    <t>5963101060</t>
  </si>
  <si>
    <t>Přejezd celopryžový Strail náběhový klín drážka</t>
  </si>
  <si>
    <t>-786784057</t>
  </si>
  <si>
    <t>455</t>
  </si>
  <si>
    <t>5963107010</t>
  </si>
  <si>
    <t>Přejezd zádlažbový panel vnitřní</t>
  </si>
  <si>
    <t>-470648174</t>
  </si>
  <si>
    <t>Železniční přejezdové konstrukce Přejezd zádlažbový panel vnitřní</t>
  </si>
  <si>
    <t>456</t>
  </si>
  <si>
    <t>5953101000</t>
  </si>
  <si>
    <t>Protisněhové zábrany dřevěné</t>
  </si>
  <si>
    <t>-939375409</t>
  </si>
  <si>
    <t>Zimní podmínky Protisněhové zábrany dřevěné</t>
  </si>
  <si>
    <t>457</t>
  </si>
  <si>
    <t>5964119000</t>
  </si>
  <si>
    <t>Příkopová tvárnice TZZ 3</t>
  </si>
  <si>
    <t>1371941178</t>
  </si>
  <si>
    <t>Železniční spodek Příkopová tvárnice TZZ 3</t>
  </si>
  <si>
    <t>458</t>
  </si>
  <si>
    <t>5964161025</t>
  </si>
  <si>
    <t>Beton lehce zhutnitelný C 25/30;XC2 vyhovuje i XC1 F5 2 410 2 916</t>
  </si>
  <si>
    <t>2009292496</t>
  </si>
  <si>
    <t>Železniční spodek Beton lehce zhutnitelný C 25/30;XC2 vyhovuje i XC1 F5 2 410 2 916</t>
  </si>
  <si>
    <t>459</t>
  </si>
  <si>
    <t>5962104005</t>
  </si>
  <si>
    <t>Hranice námezník betonový vč. Nátěru</t>
  </si>
  <si>
    <t>-488160009</t>
  </si>
  <si>
    <t>Návěstidla a traťové značky Hranice námezník betonový vč. Nátěru</t>
  </si>
  <si>
    <t>460</t>
  </si>
  <si>
    <t>5962101120</t>
  </si>
  <si>
    <t>Návěstidlo hektometrovník železobetonový se znaky</t>
  </si>
  <si>
    <t>-1319030706</t>
  </si>
  <si>
    <t>Návěstidla a traťové značky Návěstidlo hektometrovník železobetonový se znaky</t>
  </si>
  <si>
    <t>461</t>
  </si>
  <si>
    <t>7594110035</t>
  </si>
  <si>
    <t>Lanové propojení s kolíkovým ukončením KB 1xCu50/700 norma 703569005 (HM0404223310000)</t>
  </si>
  <si>
    <t>-2121534058</t>
  </si>
  <si>
    <t>OST</t>
  </si>
  <si>
    <t>Ostatní</t>
  </si>
  <si>
    <t>462</t>
  </si>
  <si>
    <t>7497351560</t>
  </si>
  <si>
    <t>Montáž přímého ukolejnění na elektrizovaných tratích nebo v kolejových obvodech</t>
  </si>
  <si>
    <t>262144</t>
  </si>
  <si>
    <t>-827635079</t>
  </si>
  <si>
    <t>463</t>
  </si>
  <si>
    <t>7497371630</t>
  </si>
  <si>
    <t>Demontáže zařízení trakčního vedení svodu  propojení nebo ukolejnění na elektrizovaných tratích nebo v kolejových obvodech</t>
  </si>
  <si>
    <t>-934787732</t>
  </si>
  <si>
    <t>464</t>
  </si>
  <si>
    <t>7592005076</t>
  </si>
  <si>
    <t>Montáž počítacího bodu počítače náprav</t>
  </si>
  <si>
    <t>512</t>
  </si>
  <si>
    <t>1158063635</t>
  </si>
  <si>
    <t>Montáž počítacího bodu počítače náprav ALCATEL SK30 - uložení a připevnění na určené místo, seřízení polohy, přezkoušení</t>
  </si>
  <si>
    <t>465</t>
  </si>
  <si>
    <t>7592005120</t>
  </si>
  <si>
    <t>Montáž informačního bodu MIB 6</t>
  </si>
  <si>
    <t>-1026986532</t>
  </si>
  <si>
    <t>Montáž informačního bodu MIB 6 - uložení a připevnění na určené místo, seřízení, přezkoušení</t>
  </si>
  <si>
    <t>466</t>
  </si>
  <si>
    <t>7592005162</t>
  </si>
  <si>
    <t>Montáž balízy do kolejiště pomocí systému Vortok</t>
  </si>
  <si>
    <t>946193727</t>
  </si>
  <si>
    <t>467</t>
  </si>
  <si>
    <t>7592007076</t>
  </si>
  <si>
    <t>Demontáž počítacího bodu počítače náprav</t>
  </si>
  <si>
    <t>-2085050459</t>
  </si>
  <si>
    <t>Demontáž počítacího bodu počítače náprav ALCATEL SK30</t>
  </si>
  <si>
    <t>468</t>
  </si>
  <si>
    <t>7592007120</t>
  </si>
  <si>
    <t>Demontáž informačního bodu MIB 6</t>
  </si>
  <si>
    <t>-914630364</t>
  </si>
  <si>
    <t>469</t>
  </si>
  <si>
    <t>7592007162</t>
  </si>
  <si>
    <t>Demontáž balízy upevněné pomocí systému Vortok</t>
  </si>
  <si>
    <t>184916546</t>
  </si>
  <si>
    <t>470</t>
  </si>
  <si>
    <t>7594105360</t>
  </si>
  <si>
    <t>Montáž lanového propojení stykového č.v. 70 301</t>
  </si>
  <si>
    <t>-1831303153</t>
  </si>
  <si>
    <t>471</t>
  </si>
  <si>
    <t>7594107360</t>
  </si>
  <si>
    <t>Demontáž lanového propojení stykového č.v. 70 301</t>
  </si>
  <si>
    <t>848600843</t>
  </si>
  <si>
    <t>472</t>
  </si>
  <si>
    <t>9901000100</t>
  </si>
  <si>
    <t>Doprava dodávek zhotovitele, dodávek objednatele nebo výzisku mechanizací o nosnosti do 3,5 t do 10 km</t>
  </si>
  <si>
    <t>-1586419998</t>
  </si>
  <si>
    <t>Doprava dodávek zhotovitele, dodávek objednatele nebo výzisku mechanizací o nosnosti do 3,5 t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</si>
  <si>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Poznámka k položce:_x000D_
Měrnou jednotkou je kus stroje.</t>
  </si>
  <si>
    <t>473</t>
  </si>
  <si>
    <t>9901000300</t>
  </si>
  <si>
    <t>Doprava dodávek zhotovitele, dodávek objednatele nebo výzisku mechanizací o nosnosti do 3,5 t do 30 km</t>
  </si>
  <si>
    <t>1446506512</t>
  </si>
  <si>
    <t>Doprava dodávek zhotovitele, dodávek objednatele nebo výzisku mechanizací o nosnosti do 3,5 t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</si>
  <si>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474</t>
  </si>
  <si>
    <t>9901000500</t>
  </si>
  <si>
    <t>Doprava dodávek zhotovitele, dodávek objednatele nebo výzisku mechanizací o nosnosti do 3,5 t do 60 km</t>
  </si>
  <si>
    <t>-172711953</t>
  </si>
  <si>
    <t>Doprava dodávek zhotovitele, dodávek objednatele nebo výzisku mechanizací o nosnosti do 3,5 t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</si>
  <si>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475</t>
  </si>
  <si>
    <t>9901000700</t>
  </si>
  <si>
    <t>Doprava dodávek zhotovitele, dodávek objednatele nebo výzisku mechanizací o nosnosti do 3,5 t do 100 km</t>
  </si>
  <si>
    <t>-1488944620</t>
  </si>
  <si>
    <t>476</t>
  </si>
  <si>
    <t>9901000900</t>
  </si>
  <si>
    <t>Doprava dodávek zhotovitele, dodávek objednatele nebo výzisku mechanizací o nosnosti do 3,5 t do 200 km</t>
  </si>
  <si>
    <t>-1054358115</t>
  </si>
  <si>
    <t>477</t>
  </si>
  <si>
    <t>9901009100</t>
  </si>
  <si>
    <t>Doprava dodávek zhotovitele, dodávek objednatele nebo výzisku mechanizací o nosnosti do 3,5 t příplatek za každý další 1 km</t>
  </si>
  <si>
    <t>1570221126</t>
  </si>
  <si>
    <t>478</t>
  </si>
  <si>
    <t>9902100100</t>
  </si>
  <si>
    <t>Doprava dodávek zhotovitele, dodávek objednatele nebo výzisku mechanizací přes 3,5 t sypanin  do 10 km</t>
  </si>
  <si>
    <t>-579318714</t>
  </si>
  <si>
    <t>Poznámka k položce:_x000D_
Měrnou jednotkou je t přepravovaného materiálu.</t>
  </si>
  <si>
    <t>479</t>
  </si>
  <si>
    <t>9902100300</t>
  </si>
  <si>
    <t>Doprava dodávek zhotovitele, dodávek objednatele nebo výzisku mechanizací přes 3,5 t sypanin  do 30 km</t>
  </si>
  <si>
    <t>468445850</t>
  </si>
  <si>
    <t>480</t>
  </si>
  <si>
    <t>9902100500</t>
  </si>
  <si>
    <t>Doprava dodávek zhotovitele, dodávek objednatele nebo výzisku mechanizací přes 3,5 t sypanin  do 60 km</t>
  </si>
  <si>
    <t>961054577</t>
  </si>
  <si>
    <t>481</t>
  </si>
  <si>
    <t>9902100700</t>
  </si>
  <si>
    <t>Doprava dodávek zhotovitele, dodávek objednatele nebo výzisku mechanizací přes 3,5 t sypanin  do 100 km</t>
  </si>
  <si>
    <t>450888756</t>
  </si>
  <si>
    <t>482</t>
  </si>
  <si>
    <t>9902100800</t>
  </si>
  <si>
    <t>Doprava dodávek zhotovitele, dodávek objednatele nebo výzisku mechanizací přes 3,5 t sypanin  do 150 km</t>
  </si>
  <si>
    <t>-770881086</t>
  </si>
  <si>
    <t>483</t>
  </si>
  <si>
    <t>9902109100</t>
  </si>
  <si>
    <t>Doprava dodávek zhotovitele, dodávek objednatele nebo výzisku mechanizací přes 3,5 t sypanin  příplatek za každý další 1 km</t>
  </si>
  <si>
    <t>-1227968361</t>
  </si>
  <si>
    <t>484</t>
  </si>
  <si>
    <t>9902200100</t>
  </si>
  <si>
    <t>Doprava dodávek zhotovitele, dodávek objednatele nebo výzisku mechanizací přes 3,5 t objemnějšího kusového materiálu do 10 km</t>
  </si>
  <si>
    <t>-1183852785</t>
  </si>
  <si>
    <t>485</t>
  </si>
  <si>
    <t>9902200300</t>
  </si>
  <si>
    <t>Doprava dodávek zhotovitele, dodávek objednatele nebo výzisku mechanizací přes 3,5 t objemnějšího kusového materiálu do 30 km</t>
  </si>
  <si>
    <t>-1449000330</t>
  </si>
  <si>
    <t>486</t>
  </si>
  <si>
    <t>9902200500</t>
  </si>
  <si>
    <t>Doprava dodávek zhotovitele, dodávek objednatele nebo výzisku mechanizací přes 3,5 t objemnějšího kusového materiálu do 60 km</t>
  </si>
  <si>
    <t>-53878861</t>
  </si>
  <si>
    <t>487</t>
  </si>
  <si>
    <t>9902200700</t>
  </si>
  <si>
    <t>Doprava dodávek zhotovitele, dodávek objednatele nebo výzisku mechanizací přes 3,5 t objemnějšího kusového materiálu do 100 km</t>
  </si>
  <si>
    <t>-1641852713</t>
  </si>
  <si>
    <t>488</t>
  </si>
  <si>
    <t>9902200900</t>
  </si>
  <si>
    <t>Doprava dodávek zhotovitele, dodávek objednatele nebo výzisku mechanizací přes 3,5 t objemnějšího kusového materiálu do 200 km</t>
  </si>
  <si>
    <t>1711202080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</si>
  <si>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</si>
  <si>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489</t>
  </si>
  <si>
    <t>9902209100</t>
  </si>
  <si>
    <t>Doprava dodávek zhotovitele, dodávek objednatele nebo výzisku mechanizací přes 3,5 t objemnějšího kusového materiálu příplatek za každý další 1 km</t>
  </si>
  <si>
    <t>1201677628</t>
  </si>
  <si>
    <t>490</t>
  </si>
  <si>
    <t>9902900100</t>
  </si>
  <si>
    <t>Naložení  sypanin, drobného kusového materiálu, suti</t>
  </si>
  <si>
    <t>-1147206276</t>
  </si>
  <si>
    <t>491</t>
  </si>
  <si>
    <t>9902900200</t>
  </si>
  <si>
    <t>Naložení  objemnějšího kusového materiálu, vybouraných hmot</t>
  </si>
  <si>
    <t>-2017208881</t>
  </si>
  <si>
    <t>492</t>
  </si>
  <si>
    <t>9903100100</t>
  </si>
  <si>
    <t>Přeprava mechanizace na místo prováděných prací o hmotnosti do 12 t přes 50 do 100 km</t>
  </si>
  <si>
    <t>1346770674</t>
  </si>
  <si>
    <t>493</t>
  </si>
  <si>
    <t>9903100200</t>
  </si>
  <si>
    <t>Přeprava mechanizace na místo prováděných prací o hmotnosti do 12 t do 200 km</t>
  </si>
  <si>
    <t>-1607920536</t>
  </si>
  <si>
    <t>494</t>
  </si>
  <si>
    <t>9903109100</t>
  </si>
  <si>
    <t>Přeprava mechanizace na místo prováděných prací o hmotnosti do 12 t příplatek za každý další 1 km</t>
  </si>
  <si>
    <t>1982620036</t>
  </si>
  <si>
    <t>495</t>
  </si>
  <si>
    <t>9903200100</t>
  </si>
  <si>
    <t>Přeprava mechanizace na místo prováděných prací o hmotnosti přes 12 t přes 50 do 100 km</t>
  </si>
  <si>
    <t>-298597895</t>
  </si>
  <si>
    <t>496</t>
  </si>
  <si>
    <t>9903200200</t>
  </si>
  <si>
    <t>Přeprava mechanizace na místo prováděných prací o hmotnosti přes 12 t do 200 km</t>
  </si>
  <si>
    <t>1337327430</t>
  </si>
  <si>
    <t>497</t>
  </si>
  <si>
    <t>9903209100</t>
  </si>
  <si>
    <t>Přeprava mechanizace na místo prováděných prací o hmotnosti přes 12 t příplatek za každý další 1 km</t>
  </si>
  <si>
    <t>-1300388068</t>
  </si>
  <si>
    <t>498</t>
  </si>
  <si>
    <t>9909000100</t>
  </si>
  <si>
    <t>Poplatek za uložení suti nebo hmot na oficiální skládku</t>
  </si>
  <si>
    <t>1731704641</t>
  </si>
  <si>
    <t>499</t>
  </si>
  <si>
    <t>9909000200</t>
  </si>
  <si>
    <t>Poplatek za uložení nebezpečného odpadu na oficiální skládku</t>
  </si>
  <si>
    <t>1255781130</t>
  </si>
  <si>
    <t>500</t>
  </si>
  <si>
    <t>9909000300</t>
  </si>
  <si>
    <t>Poplatek za likvidaci dřevěných kolejnicových podpor</t>
  </si>
  <si>
    <t>-1682189661</t>
  </si>
  <si>
    <t>501</t>
  </si>
  <si>
    <t>9909000400</t>
  </si>
  <si>
    <t>Poplatek za likvidaci plastových součástí</t>
  </si>
  <si>
    <t>-220275278</t>
  </si>
  <si>
    <t>502</t>
  </si>
  <si>
    <t>9909000500</t>
  </si>
  <si>
    <t>Poplatek uložení odpadu betonových prefabrikátů</t>
  </si>
  <si>
    <t>1690424690</t>
  </si>
  <si>
    <t>503</t>
  </si>
  <si>
    <t>9909000600</t>
  </si>
  <si>
    <t>Poplatek za recyklaci odpadu</t>
  </si>
  <si>
    <t>-303812691</t>
  </si>
  <si>
    <t>504</t>
  </si>
  <si>
    <t>9909000700</t>
  </si>
  <si>
    <t>Poplatek za recyklaci kameniva</t>
  </si>
  <si>
    <t>1026282277</t>
  </si>
  <si>
    <t>Poplatek za recyklaci kameniva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</si>
  <si>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VON - Vedlejší a ostatní náklady</t>
  </si>
  <si>
    <t>VRN - Vedlejší a ostatní náklady</t>
  </si>
  <si>
    <t>VRN</t>
  </si>
  <si>
    <t>021211001</t>
  </si>
  <si>
    <t>Průzkumné práce pro opravy Doplňující laboratorní rozbor kontaminace zeminy nebo kol. lože</t>
  </si>
  <si>
    <t>158251699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</si>
  <si>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</si>
  <si>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021311001</t>
  </si>
  <si>
    <t>Průzkumné práce pro opravy Měření kolejnicových profilů elektronicky</t>
  </si>
  <si>
    <t>-355653718</t>
  </si>
  <si>
    <t>Průzkumné práce pro opravy Měření kolejnicových profilů elektronicky - V ceně jsou započteny náklady na změření profilu kolejnice, jazyka, opornice nebo srdcovky snímačem, zpracování a předání elektronických dat.</t>
  </si>
  <si>
    <t>022101001</t>
  </si>
  <si>
    <t>Geodetické práce Geodetické práce před opravou</t>
  </si>
  <si>
    <t>%</t>
  </si>
  <si>
    <t>-1324601229</t>
  </si>
  <si>
    <t>022101011</t>
  </si>
  <si>
    <t>Geodetické práce Geodetické práce v průběhu opravy</t>
  </si>
  <si>
    <t>-1608979845</t>
  </si>
  <si>
    <t>022101021</t>
  </si>
  <si>
    <t>Geodetické práce Geodetické práce po ukončení opravy</t>
  </si>
  <si>
    <t>319979376</t>
  </si>
  <si>
    <t>022111001</t>
  </si>
  <si>
    <t>Geodetické práce Kontrola PPK při směrové a výškové úpravě koleje zaměřením APK trať jednokolejná</t>
  </si>
  <si>
    <t>-630384599</t>
  </si>
  <si>
    <t>Geodetické práce Kontrola PPK při směrové a výškové úpravě koleje zaměřením APK trať jednokolejná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</si>
  <si>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022111011</t>
  </si>
  <si>
    <t>Geodetické práce Kontrola PPK při směrové a výškové úpravě koleje zaměřením APK trať dvoukolejná</t>
  </si>
  <si>
    <t>-1733339700</t>
  </si>
  <si>
    <t>Geodetické práce Kontrola PPK při směrové a výškové úpravě koleje zaměřením APK trať dvoukolejná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</si>
  <si>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022121001</t>
  </si>
  <si>
    <t>Geodetické práce Diagnostika technické infrastruktury Vytýčení trasy inženýrských sítí</t>
  </si>
  <si>
    <t>751139096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</si>
  <si>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</si>
  <si>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Poznámka k položce:_x000D_
Základna pro výpočet - dotyčné práce</t>
  </si>
  <si>
    <t>023111001</t>
  </si>
  <si>
    <t>Projektové práce Technický projekt zajištění PPK bez optimalizace nivelety/osy koleje trať jednokolejná zaměření ZZ</t>
  </si>
  <si>
    <t>203041906</t>
  </si>
  <si>
    <t>Projektové práce Technický projekt zajištění PPK bez optimalizace nivelety/osy koleje trať jednokolejná zaměření ZZ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</si>
  <si>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023112001</t>
  </si>
  <si>
    <t>Projektové práce Technický projekt zajištění PPK bez optimalizace nivelety/osy koleje trať dvoukolejná zaměření ZZ</t>
  </si>
  <si>
    <t>-1243398551</t>
  </si>
  <si>
    <t>Projektové práce Technický projekt zajištění PPK bez optimalizace nivelety/osy koleje trať dvoukolejná zaměření ZZ - V cenách jsou obsaženy náklady na polohové zaměření, nivelaci, ověření párových zajišťovacích značek, zpracování projektu zajištění PPK, zpracování projektu zajištění dle předpisu SŽDC S3, díl III a štítky. PPK=prostorová poloha koleje</t>
  </si>
  <si>
    <t>023121001</t>
  </si>
  <si>
    <t>Projektové práce Projektová dokumentace - přípravné práce Zjednodušený projekt opravy koleje</t>
  </si>
  <si>
    <t>-1351394068</t>
  </si>
  <si>
    <t>Projektové práce Projektová dokumentace - přípravné práce Zjednodušený projekt opravy koleje - V ceně jsou započteny náklady na vyhotovení projektové dokumentace podle požadavku objednatele v rozsahu pro ohlášení : 1) Technická zpráva; 2) Situace; 3) Podélný profil; 4) Vytyčovací výkres; 5) Seznam souřadnic vytyčovacích bodů.</t>
  </si>
  <si>
    <t>024101001</t>
  </si>
  <si>
    <t>Inženýrská činnost střežení pracovní skupiny zaměstnanců</t>
  </si>
  <si>
    <t>378562216</t>
  </si>
  <si>
    <t>031101001</t>
  </si>
  <si>
    <t>Zařízení a vybavení staveniště vyjma dále jmenované práce včetně opatření na ochranu sousedních pozemků, včetně opatření na ochranu sousedních pozemků, informační tabule, dopravního značení na staveništi aj. při velikosti nákladů do 1 mil. Kč</t>
  </si>
  <si>
    <t>-1008972725</t>
  </si>
  <si>
    <t>Poznámka k položce:_x000D_
Základna pro výpočet - ZRN</t>
  </si>
  <si>
    <t>033101001</t>
  </si>
  <si>
    <t>Provozní vlivy Rušení prací silničním provozem při výskytu aut za směnu 8,5 hod. do 250</t>
  </si>
  <si>
    <t>-1626628911</t>
  </si>
  <si>
    <t>033111001</t>
  </si>
  <si>
    <t>Provozní vlivy Výluka silničního provozu se zajištěním objížďky</t>
  </si>
  <si>
    <t>2059505310</t>
  </si>
  <si>
    <t>033121001</t>
  </si>
  <si>
    <t>Provozní vlivy Rušení prací železničním provozem širá trať nebo dopravny s kolejovým rozvětvením s počtem vlaků za směnu 8,5 hod. do 25</t>
  </si>
  <si>
    <t>1722866259</t>
  </si>
  <si>
    <t>033121011</t>
  </si>
  <si>
    <t>Provozní vlivy Rušení prací železničním provozem širá trať nebo dopravny s kolejovým rozvětvením s počtem vlaků za směnu 8,5 hod. přes 25 do 50</t>
  </si>
  <si>
    <t>-1281507792</t>
  </si>
  <si>
    <t>033121021</t>
  </si>
  <si>
    <t>Provozní vlivy Rušení prací železničním provozem širá trať nebo dopravny s kolejovým rozvětvením s počtem vlaků za směnu 8,5 hod. přes 50 do 100</t>
  </si>
  <si>
    <t>176863196</t>
  </si>
  <si>
    <t>033131001</t>
  </si>
  <si>
    <t>Provozní vlivy Organizační zajištění prací při zřizování a udržování BK kolejí a výhybek</t>
  </si>
  <si>
    <t>1159943849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</si>
  <si>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</si>
  <si>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034111001</t>
  </si>
  <si>
    <t>Další náklady na pracovníky Zákonné příplatky ke mzdě za práci o sobotách, nedělích a státem uznaných svátcích</t>
  </si>
  <si>
    <t>Kč/hod</t>
  </si>
  <si>
    <t>81647648</t>
  </si>
  <si>
    <t>Poznámka k položce:_x000D_
ocení se dle platné legislativy</t>
  </si>
  <si>
    <t>034111011</t>
  </si>
  <si>
    <t>Další náklady na pracovníky Zákonné příplatky ke mzdě za práci v noci</t>
  </si>
  <si>
    <t>-1697468144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</si>
</sst>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  <protection locked="0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5" fillId="0" borderId="12" xfId="0" applyNumberFormat="1" applyFont="1" applyBorder="1" applyAlignment="1" applyProtection="1"/>
    <xf numFmtId="166" fontId="25" fillId="0" borderId="13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 wrapText="1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2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4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spans="1:74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22" t="s">
        <v>14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17"/>
      <c r="AQ5" s="17"/>
      <c r="AR5" s="15"/>
      <c r="BE5" s="202" t="s">
        <v>15</v>
      </c>
      <c r="BS5" s="12" t="s">
        <v>6</v>
      </c>
    </row>
    <row r="6" spans="1:74" ht="36.950000000000003" customHeight="1">
      <c r="B6" s="16"/>
      <c r="C6" s="17"/>
      <c r="D6" s="23" t="s">
        <v>16</v>
      </c>
      <c r="E6" s="17"/>
      <c r="F6" s="17"/>
      <c r="G6" s="17"/>
      <c r="H6" s="17"/>
      <c r="I6" s="17"/>
      <c r="J6" s="17"/>
      <c r="K6" s="224" t="s">
        <v>17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17"/>
      <c r="AQ6" s="17"/>
      <c r="AR6" s="15"/>
      <c r="BE6" s="203"/>
      <c r="BS6" s="12" t="s">
        <v>6</v>
      </c>
    </row>
    <row r="7" spans="1:74" ht="12" customHeight="1">
      <c r="B7" s="16"/>
      <c r="C7" s="17"/>
      <c r="D7" s="24" t="s">
        <v>18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4" t="s">
        <v>19</v>
      </c>
      <c r="AL7" s="17"/>
      <c r="AM7" s="17"/>
      <c r="AN7" s="22" t="s">
        <v>1</v>
      </c>
      <c r="AO7" s="17"/>
      <c r="AP7" s="17"/>
      <c r="AQ7" s="17"/>
      <c r="AR7" s="15"/>
      <c r="BE7" s="203"/>
      <c r="BS7" s="12" t="s">
        <v>6</v>
      </c>
    </row>
    <row r="8" spans="1:74" ht="12" customHeight="1">
      <c r="B8" s="16"/>
      <c r="C8" s="17"/>
      <c r="D8" s="24" t="s">
        <v>20</v>
      </c>
      <c r="E8" s="17"/>
      <c r="F8" s="17"/>
      <c r="G8" s="17"/>
      <c r="H8" s="17"/>
      <c r="I8" s="17"/>
      <c r="J8" s="17"/>
      <c r="K8" s="22" t="s">
        <v>21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4" t="s">
        <v>22</v>
      </c>
      <c r="AL8" s="17"/>
      <c r="AM8" s="17"/>
      <c r="AN8" s="25"/>
      <c r="AO8" s="17"/>
      <c r="AP8" s="17"/>
      <c r="AQ8" s="17"/>
      <c r="AR8" s="15"/>
      <c r="BE8" s="203"/>
      <c r="BS8" s="12" t="s">
        <v>6</v>
      </c>
    </row>
    <row r="9" spans="1:74" ht="14.45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03"/>
      <c r="BS9" s="12" t="s">
        <v>6</v>
      </c>
    </row>
    <row r="10" spans="1:74" ht="12" customHeight="1">
      <c r="B10" s="16"/>
      <c r="C10" s="17"/>
      <c r="D10" s="24" t="s">
        <v>23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4" t="s">
        <v>24</v>
      </c>
      <c r="AL10" s="17"/>
      <c r="AM10" s="17"/>
      <c r="AN10" s="22" t="s">
        <v>25</v>
      </c>
      <c r="AO10" s="17"/>
      <c r="AP10" s="17"/>
      <c r="AQ10" s="17"/>
      <c r="AR10" s="15"/>
      <c r="BE10" s="203"/>
      <c r="BS10" s="12" t="s">
        <v>6</v>
      </c>
    </row>
    <row r="11" spans="1:74" ht="18.399999999999999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4" t="s">
        <v>27</v>
      </c>
      <c r="AL11" s="17"/>
      <c r="AM11" s="17"/>
      <c r="AN11" s="22" t="s">
        <v>1</v>
      </c>
      <c r="AO11" s="17"/>
      <c r="AP11" s="17"/>
      <c r="AQ11" s="17"/>
      <c r="AR11" s="15"/>
      <c r="BE11" s="203"/>
      <c r="BS11" s="12" t="s">
        <v>6</v>
      </c>
    </row>
    <row r="12" spans="1:74" ht="6.95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03"/>
      <c r="BS12" s="12" t="s">
        <v>6</v>
      </c>
    </row>
    <row r="13" spans="1:74" ht="12" customHeight="1">
      <c r="B13" s="16"/>
      <c r="C13" s="17"/>
      <c r="D13" s="24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4" t="s">
        <v>24</v>
      </c>
      <c r="AL13" s="17"/>
      <c r="AM13" s="17"/>
      <c r="AN13" s="26" t="s">
        <v>29</v>
      </c>
      <c r="AO13" s="17"/>
      <c r="AP13" s="17"/>
      <c r="AQ13" s="17"/>
      <c r="AR13" s="15"/>
      <c r="BE13" s="203"/>
      <c r="BS13" s="12" t="s">
        <v>6</v>
      </c>
    </row>
    <row r="14" spans="1:74" ht="11.25">
      <c r="B14" s="16"/>
      <c r="C14" s="17"/>
      <c r="D14" s="17"/>
      <c r="E14" s="225" t="s">
        <v>29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4" t="s">
        <v>27</v>
      </c>
      <c r="AL14" s="17"/>
      <c r="AM14" s="17"/>
      <c r="AN14" s="26" t="s">
        <v>29</v>
      </c>
      <c r="AO14" s="17"/>
      <c r="AP14" s="17"/>
      <c r="AQ14" s="17"/>
      <c r="AR14" s="15"/>
      <c r="BE14" s="203"/>
      <c r="BS14" s="12" t="s">
        <v>6</v>
      </c>
    </row>
    <row r="15" spans="1:74" ht="6.95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03"/>
      <c r="BS15" s="12" t="s">
        <v>4</v>
      </c>
    </row>
    <row r="16" spans="1:74" ht="12" customHeight="1">
      <c r="B16" s="16"/>
      <c r="C16" s="17"/>
      <c r="D16" s="24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4" t="s">
        <v>24</v>
      </c>
      <c r="AL16" s="17"/>
      <c r="AM16" s="17"/>
      <c r="AN16" s="22" t="s">
        <v>1</v>
      </c>
      <c r="AO16" s="17"/>
      <c r="AP16" s="17"/>
      <c r="AQ16" s="17"/>
      <c r="AR16" s="15"/>
      <c r="BE16" s="203"/>
      <c r="BS16" s="12" t="s">
        <v>4</v>
      </c>
    </row>
    <row r="17" spans="2:71" ht="18.399999999999999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4" t="s">
        <v>27</v>
      </c>
      <c r="AL17" s="17"/>
      <c r="AM17" s="17"/>
      <c r="AN17" s="22" t="s">
        <v>1</v>
      </c>
      <c r="AO17" s="17"/>
      <c r="AP17" s="17"/>
      <c r="AQ17" s="17"/>
      <c r="AR17" s="15"/>
      <c r="BE17" s="203"/>
      <c r="BS17" s="12" t="s">
        <v>32</v>
      </c>
    </row>
    <row r="18" spans="2:71" ht="6.95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03"/>
      <c r="BS18" s="12" t="s">
        <v>6</v>
      </c>
    </row>
    <row r="19" spans="2:71" ht="12" customHeight="1">
      <c r="B19" s="16"/>
      <c r="C19" s="17"/>
      <c r="D19" s="24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4" t="s">
        <v>24</v>
      </c>
      <c r="AL19" s="17"/>
      <c r="AM19" s="17"/>
      <c r="AN19" s="22" t="s">
        <v>25</v>
      </c>
      <c r="AO19" s="17"/>
      <c r="AP19" s="17"/>
      <c r="AQ19" s="17"/>
      <c r="AR19" s="15"/>
      <c r="BE19" s="203"/>
      <c r="BS19" s="12" t="s">
        <v>6</v>
      </c>
    </row>
    <row r="20" spans="2:71" ht="18.399999999999999" customHeight="1">
      <c r="B20" s="16"/>
      <c r="C20" s="17"/>
      <c r="D20" s="17"/>
      <c r="E20" s="22" t="s">
        <v>26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4" t="s">
        <v>27</v>
      </c>
      <c r="AL20" s="17"/>
      <c r="AM20" s="17"/>
      <c r="AN20" s="22" t="s">
        <v>1</v>
      </c>
      <c r="AO20" s="17"/>
      <c r="AP20" s="17"/>
      <c r="AQ20" s="17"/>
      <c r="AR20" s="15"/>
      <c r="BE20" s="203"/>
      <c r="BS20" s="12" t="s">
        <v>32</v>
      </c>
    </row>
    <row r="21" spans="2:71" ht="6.95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03"/>
    </row>
    <row r="22" spans="2:71" ht="12" customHeight="1">
      <c r="B22" s="16"/>
      <c r="C22" s="17"/>
      <c r="D22" s="24" t="s">
        <v>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03"/>
    </row>
    <row r="23" spans="2:71" ht="16.5" customHeight="1">
      <c r="B23" s="16"/>
      <c r="C23" s="17"/>
      <c r="D23" s="17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17"/>
      <c r="AP23" s="17"/>
      <c r="AQ23" s="17"/>
      <c r="AR23" s="15"/>
      <c r="BE23" s="203"/>
    </row>
    <row r="24" spans="2:71" ht="6.95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03"/>
    </row>
    <row r="25" spans="2:71" ht="6.95" customHeight="1">
      <c r="B25" s="16"/>
      <c r="C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7"/>
      <c r="AQ25" s="17"/>
      <c r="AR25" s="15"/>
      <c r="BE25" s="203"/>
    </row>
    <row r="26" spans="2:71" s="1" customFormat="1" ht="25.9" customHeight="1">
      <c r="B26" s="29"/>
      <c r="C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4">
        <f>ROUND(AG54,2)</f>
        <v>0</v>
      </c>
      <c r="AL26" s="205"/>
      <c r="AM26" s="205"/>
      <c r="AN26" s="205"/>
      <c r="AO26" s="205"/>
      <c r="AP26" s="30"/>
      <c r="AQ26" s="30"/>
      <c r="AR26" s="33"/>
      <c r="BE26" s="203"/>
    </row>
    <row r="27" spans="2:71" s="1" customFormat="1" ht="6.95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03"/>
    </row>
    <row r="28" spans="2:71" s="1" customFormat="1" ht="11.25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28" t="s">
        <v>36</v>
      </c>
      <c r="M28" s="228"/>
      <c r="N28" s="228"/>
      <c r="O28" s="228"/>
      <c r="P28" s="228"/>
      <c r="Q28" s="30"/>
      <c r="R28" s="30"/>
      <c r="S28" s="30"/>
      <c r="T28" s="30"/>
      <c r="U28" s="30"/>
      <c r="V28" s="30"/>
      <c r="W28" s="228" t="s">
        <v>37</v>
      </c>
      <c r="X28" s="228"/>
      <c r="Y28" s="228"/>
      <c r="Z28" s="228"/>
      <c r="AA28" s="228"/>
      <c r="AB28" s="228"/>
      <c r="AC28" s="228"/>
      <c r="AD28" s="228"/>
      <c r="AE28" s="228"/>
      <c r="AF28" s="30"/>
      <c r="AG28" s="30"/>
      <c r="AH28" s="30"/>
      <c r="AI28" s="30"/>
      <c r="AJ28" s="30"/>
      <c r="AK28" s="228" t="s">
        <v>38</v>
      </c>
      <c r="AL28" s="228"/>
      <c r="AM28" s="228"/>
      <c r="AN28" s="228"/>
      <c r="AO28" s="228"/>
      <c r="AP28" s="30"/>
      <c r="AQ28" s="30"/>
      <c r="AR28" s="33"/>
      <c r="BE28" s="203"/>
    </row>
    <row r="29" spans="2:71" s="2" customFormat="1" ht="14.45" customHeight="1">
      <c r="B29" s="34"/>
      <c r="C29" s="35"/>
      <c r="D29" s="24" t="s">
        <v>39</v>
      </c>
      <c r="E29" s="35"/>
      <c r="F29" s="24" t="s">
        <v>40</v>
      </c>
      <c r="G29" s="35"/>
      <c r="H29" s="35"/>
      <c r="I29" s="35"/>
      <c r="J29" s="35"/>
      <c r="K29" s="35"/>
      <c r="L29" s="229">
        <v>0.21</v>
      </c>
      <c r="M29" s="201"/>
      <c r="N29" s="201"/>
      <c r="O29" s="201"/>
      <c r="P29" s="201"/>
      <c r="Q29" s="35"/>
      <c r="R29" s="35"/>
      <c r="S29" s="35"/>
      <c r="T29" s="35"/>
      <c r="U29" s="35"/>
      <c r="V29" s="35"/>
      <c r="W29" s="200">
        <f>ROUND(AZ54, 2)</f>
        <v>0</v>
      </c>
      <c r="X29" s="201"/>
      <c r="Y29" s="201"/>
      <c r="Z29" s="201"/>
      <c r="AA29" s="201"/>
      <c r="AB29" s="201"/>
      <c r="AC29" s="201"/>
      <c r="AD29" s="201"/>
      <c r="AE29" s="201"/>
      <c r="AF29" s="35"/>
      <c r="AG29" s="35"/>
      <c r="AH29" s="35"/>
      <c r="AI29" s="35"/>
      <c r="AJ29" s="35"/>
      <c r="AK29" s="200">
        <f>ROUND(AV54, 2)</f>
        <v>0</v>
      </c>
      <c r="AL29" s="201"/>
      <c r="AM29" s="201"/>
      <c r="AN29" s="201"/>
      <c r="AO29" s="201"/>
      <c r="AP29" s="35"/>
      <c r="AQ29" s="35"/>
      <c r="AR29" s="36"/>
      <c r="BE29" s="203"/>
    </row>
    <row r="30" spans="2:71" s="2" customFormat="1" ht="14.45" customHeight="1">
      <c r="B30" s="34"/>
      <c r="C30" s="35"/>
      <c r="D30" s="35"/>
      <c r="E30" s="35"/>
      <c r="F30" s="24" t="s">
        <v>41</v>
      </c>
      <c r="G30" s="35"/>
      <c r="H30" s="35"/>
      <c r="I30" s="35"/>
      <c r="J30" s="35"/>
      <c r="K30" s="35"/>
      <c r="L30" s="229">
        <v>0.15</v>
      </c>
      <c r="M30" s="201"/>
      <c r="N30" s="201"/>
      <c r="O30" s="201"/>
      <c r="P30" s="201"/>
      <c r="Q30" s="35"/>
      <c r="R30" s="35"/>
      <c r="S30" s="35"/>
      <c r="T30" s="35"/>
      <c r="U30" s="35"/>
      <c r="V30" s="35"/>
      <c r="W30" s="200">
        <f>ROUND(BA54, 2)</f>
        <v>0</v>
      </c>
      <c r="X30" s="201"/>
      <c r="Y30" s="201"/>
      <c r="Z30" s="201"/>
      <c r="AA30" s="201"/>
      <c r="AB30" s="201"/>
      <c r="AC30" s="201"/>
      <c r="AD30" s="201"/>
      <c r="AE30" s="201"/>
      <c r="AF30" s="35"/>
      <c r="AG30" s="35"/>
      <c r="AH30" s="35"/>
      <c r="AI30" s="35"/>
      <c r="AJ30" s="35"/>
      <c r="AK30" s="200">
        <f>ROUND(AW54, 2)</f>
        <v>0</v>
      </c>
      <c r="AL30" s="201"/>
      <c r="AM30" s="201"/>
      <c r="AN30" s="201"/>
      <c r="AO30" s="201"/>
      <c r="AP30" s="35"/>
      <c r="AQ30" s="35"/>
      <c r="AR30" s="36"/>
      <c r="BE30" s="203"/>
    </row>
    <row r="31" spans="2:71" s="2" customFormat="1" ht="14.45" hidden="1" customHeight="1">
      <c r="B31" s="34"/>
      <c r="C31" s="35"/>
      <c r="D31" s="35"/>
      <c r="E31" s="35"/>
      <c r="F31" s="24" t="s">
        <v>42</v>
      </c>
      <c r="G31" s="35"/>
      <c r="H31" s="35"/>
      <c r="I31" s="35"/>
      <c r="J31" s="35"/>
      <c r="K31" s="35"/>
      <c r="L31" s="229">
        <v>0.21</v>
      </c>
      <c r="M31" s="201"/>
      <c r="N31" s="201"/>
      <c r="O31" s="201"/>
      <c r="P31" s="201"/>
      <c r="Q31" s="35"/>
      <c r="R31" s="35"/>
      <c r="S31" s="35"/>
      <c r="T31" s="35"/>
      <c r="U31" s="35"/>
      <c r="V31" s="35"/>
      <c r="W31" s="200">
        <f>ROUND(BB54, 2)</f>
        <v>0</v>
      </c>
      <c r="X31" s="201"/>
      <c r="Y31" s="201"/>
      <c r="Z31" s="201"/>
      <c r="AA31" s="201"/>
      <c r="AB31" s="201"/>
      <c r="AC31" s="201"/>
      <c r="AD31" s="201"/>
      <c r="AE31" s="201"/>
      <c r="AF31" s="35"/>
      <c r="AG31" s="35"/>
      <c r="AH31" s="35"/>
      <c r="AI31" s="35"/>
      <c r="AJ31" s="35"/>
      <c r="AK31" s="200">
        <v>0</v>
      </c>
      <c r="AL31" s="201"/>
      <c r="AM31" s="201"/>
      <c r="AN31" s="201"/>
      <c r="AO31" s="201"/>
      <c r="AP31" s="35"/>
      <c r="AQ31" s="35"/>
      <c r="AR31" s="36"/>
      <c r="BE31" s="203"/>
    </row>
    <row r="32" spans="2:71" s="2" customFormat="1" ht="14.45" hidden="1" customHeight="1">
      <c r="B32" s="34"/>
      <c r="C32" s="35"/>
      <c r="D32" s="35"/>
      <c r="E32" s="35"/>
      <c r="F32" s="24" t="s">
        <v>43</v>
      </c>
      <c r="G32" s="35"/>
      <c r="H32" s="35"/>
      <c r="I32" s="35"/>
      <c r="J32" s="35"/>
      <c r="K32" s="35"/>
      <c r="L32" s="229">
        <v>0.15</v>
      </c>
      <c r="M32" s="201"/>
      <c r="N32" s="201"/>
      <c r="O32" s="201"/>
      <c r="P32" s="201"/>
      <c r="Q32" s="35"/>
      <c r="R32" s="35"/>
      <c r="S32" s="35"/>
      <c r="T32" s="35"/>
      <c r="U32" s="35"/>
      <c r="V32" s="35"/>
      <c r="W32" s="200">
        <f>ROUND(BC54, 2)</f>
        <v>0</v>
      </c>
      <c r="X32" s="201"/>
      <c r="Y32" s="201"/>
      <c r="Z32" s="201"/>
      <c r="AA32" s="201"/>
      <c r="AB32" s="201"/>
      <c r="AC32" s="201"/>
      <c r="AD32" s="201"/>
      <c r="AE32" s="201"/>
      <c r="AF32" s="35"/>
      <c r="AG32" s="35"/>
      <c r="AH32" s="35"/>
      <c r="AI32" s="35"/>
      <c r="AJ32" s="35"/>
      <c r="AK32" s="200">
        <v>0</v>
      </c>
      <c r="AL32" s="201"/>
      <c r="AM32" s="201"/>
      <c r="AN32" s="201"/>
      <c r="AO32" s="201"/>
      <c r="AP32" s="35"/>
      <c r="AQ32" s="35"/>
      <c r="AR32" s="36"/>
      <c r="BE32" s="203"/>
    </row>
    <row r="33" spans="2:57" s="2" customFormat="1" ht="14.45" hidden="1" customHeight="1">
      <c r="B33" s="34"/>
      <c r="C33" s="35"/>
      <c r="D33" s="35"/>
      <c r="E33" s="35"/>
      <c r="F33" s="24" t="s">
        <v>44</v>
      </c>
      <c r="G33" s="35"/>
      <c r="H33" s="35"/>
      <c r="I33" s="35"/>
      <c r="J33" s="35"/>
      <c r="K33" s="35"/>
      <c r="L33" s="229">
        <v>0</v>
      </c>
      <c r="M33" s="201"/>
      <c r="N33" s="201"/>
      <c r="O33" s="201"/>
      <c r="P33" s="201"/>
      <c r="Q33" s="35"/>
      <c r="R33" s="35"/>
      <c r="S33" s="35"/>
      <c r="T33" s="35"/>
      <c r="U33" s="35"/>
      <c r="V33" s="35"/>
      <c r="W33" s="200">
        <f>ROUND(BD54, 2)</f>
        <v>0</v>
      </c>
      <c r="X33" s="201"/>
      <c r="Y33" s="201"/>
      <c r="Z33" s="201"/>
      <c r="AA33" s="201"/>
      <c r="AB33" s="201"/>
      <c r="AC33" s="201"/>
      <c r="AD33" s="201"/>
      <c r="AE33" s="201"/>
      <c r="AF33" s="35"/>
      <c r="AG33" s="35"/>
      <c r="AH33" s="35"/>
      <c r="AI33" s="35"/>
      <c r="AJ33" s="35"/>
      <c r="AK33" s="200">
        <v>0</v>
      </c>
      <c r="AL33" s="201"/>
      <c r="AM33" s="201"/>
      <c r="AN33" s="201"/>
      <c r="AO33" s="201"/>
      <c r="AP33" s="35"/>
      <c r="AQ33" s="35"/>
      <c r="AR33" s="36"/>
      <c r="BE33" s="203"/>
    </row>
    <row r="34" spans="2:57" s="1" customFormat="1" ht="6.95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03"/>
    </row>
    <row r="35" spans="2:57" s="1" customFormat="1" ht="25.9" customHeight="1">
      <c r="B35" s="29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06" t="s">
        <v>47</v>
      </c>
      <c r="Y35" s="207"/>
      <c r="Z35" s="207"/>
      <c r="AA35" s="207"/>
      <c r="AB35" s="207"/>
      <c r="AC35" s="39"/>
      <c r="AD35" s="39"/>
      <c r="AE35" s="39"/>
      <c r="AF35" s="39"/>
      <c r="AG35" s="39"/>
      <c r="AH35" s="39"/>
      <c r="AI35" s="39"/>
      <c r="AJ35" s="39"/>
      <c r="AK35" s="208">
        <f>SUM(AK26:AK33)</f>
        <v>0</v>
      </c>
      <c r="AL35" s="207"/>
      <c r="AM35" s="207"/>
      <c r="AN35" s="207"/>
      <c r="AO35" s="209"/>
      <c r="AP35" s="37"/>
      <c r="AQ35" s="37"/>
      <c r="AR35" s="33"/>
    </row>
    <row r="36" spans="2:57" s="1" customFormat="1" ht="6.95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</row>
    <row r="37" spans="2:57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57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57" s="1" customFormat="1" ht="24.95" customHeight="1">
      <c r="B42" s="29"/>
      <c r="C42" s="18" t="s">
        <v>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/>
    </row>
    <row r="43" spans="2:57" s="1" customFormat="1" ht="6.95" customHeight="1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/>
    </row>
    <row r="44" spans="2:57" s="1" customFormat="1" ht="12" customHeight="1">
      <c r="B44" s="29"/>
      <c r="C44" s="24" t="s">
        <v>13</v>
      </c>
      <c r="D44" s="30"/>
      <c r="E44" s="30"/>
      <c r="F44" s="30"/>
      <c r="G44" s="30"/>
      <c r="H44" s="30"/>
      <c r="I44" s="30"/>
      <c r="J44" s="30"/>
      <c r="K44" s="30"/>
      <c r="L44" s="30" t="str">
        <f>K5</f>
        <v>2019_R02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</row>
    <row r="45" spans="2:57" s="3" customFormat="1" ht="36.950000000000003" customHeight="1">
      <c r="B45" s="45"/>
      <c r="C45" s="46" t="s">
        <v>16</v>
      </c>
      <c r="D45" s="47"/>
      <c r="E45" s="47"/>
      <c r="F45" s="47"/>
      <c r="G45" s="47"/>
      <c r="H45" s="47"/>
      <c r="I45" s="47"/>
      <c r="J45" s="47"/>
      <c r="K45" s="47"/>
      <c r="L45" s="219" t="str">
        <f>K6</f>
        <v>Údržba, opravy a odstraňování závad u ST 2019 - ST ZLN</v>
      </c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47"/>
      <c r="AQ45" s="47"/>
      <c r="AR45" s="48"/>
    </row>
    <row r="46" spans="2:57" s="1" customFormat="1" ht="6.95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/>
    </row>
    <row r="47" spans="2:57" s="1" customFormat="1" ht="12" customHeight="1">
      <c r="B47" s="29"/>
      <c r="C47" s="24" t="s">
        <v>20</v>
      </c>
      <c r="D47" s="30"/>
      <c r="E47" s="30"/>
      <c r="F47" s="30"/>
      <c r="G47" s="30"/>
      <c r="H47" s="30"/>
      <c r="I47" s="30"/>
      <c r="J47" s="30"/>
      <c r="K47" s="30"/>
      <c r="L47" s="49" t="str">
        <f>IF(K8="","",K8)</f>
        <v>Obvod ST Zlín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4" t="s">
        <v>22</v>
      </c>
      <c r="AJ47" s="30"/>
      <c r="AK47" s="30"/>
      <c r="AL47" s="30"/>
      <c r="AM47" s="221" t="str">
        <f>IF(AN8= "","",AN8)</f>
        <v/>
      </c>
      <c r="AN47" s="221"/>
      <c r="AO47" s="30"/>
      <c r="AP47" s="30"/>
      <c r="AQ47" s="30"/>
      <c r="AR47" s="33"/>
    </row>
    <row r="48" spans="2:57" s="1" customFormat="1" ht="6.95" customHeight="1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3"/>
    </row>
    <row r="49" spans="1:91" s="1" customFormat="1" ht="13.7" customHeight="1">
      <c r="B49" s="29"/>
      <c r="C49" s="24" t="s">
        <v>23</v>
      </c>
      <c r="D49" s="30"/>
      <c r="E49" s="30"/>
      <c r="F49" s="30"/>
      <c r="G49" s="30"/>
      <c r="H49" s="30"/>
      <c r="I49" s="30"/>
      <c r="J49" s="30"/>
      <c r="K49" s="30"/>
      <c r="L49" s="30" t="str">
        <f>IF(E11= "","",E11)</f>
        <v>SŽDC s. o., OŘ Olomouc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4" t="s">
        <v>30</v>
      </c>
      <c r="AJ49" s="30"/>
      <c r="AK49" s="30"/>
      <c r="AL49" s="30"/>
      <c r="AM49" s="217" t="str">
        <f>IF(E17="","",E17)</f>
        <v xml:space="preserve"> </v>
      </c>
      <c r="AN49" s="218"/>
      <c r="AO49" s="218"/>
      <c r="AP49" s="218"/>
      <c r="AQ49" s="30"/>
      <c r="AR49" s="33"/>
      <c r="AS49" s="211" t="s">
        <v>49</v>
      </c>
      <c r="AT49" s="21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3.7" customHeight="1">
      <c r="B50" s="29"/>
      <c r="C50" s="24" t="s">
        <v>28</v>
      </c>
      <c r="D50" s="30"/>
      <c r="E50" s="30"/>
      <c r="F50" s="30"/>
      <c r="G50" s="30"/>
      <c r="H50" s="30"/>
      <c r="I50" s="30"/>
      <c r="J50" s="30"/>
      <c r="K50" s="30"/>
      <c r="L50" s="30" t="str">
        <f>IF(E14= "Vyplň údaj","",E14)</f>
        <v/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4" t="s">
        <v>33</v>
      </c>
      <c r="AJ50" s="30"/>
      <c r="AK50" s="30"/>
      <c r="AL50" s="30"/>
      <c r="AM50" s="217" t="str">
        <f>IF(E20="","",E20)</f>
        <v>SŽDC s. o., OŘ Olomouc</v>
      </c>
      <c r="AN50" s="218"/>
      <c r="AO50" s="218"/>
      <c r="AP50" s="218"/>
      <c r="AQ50" s="30"/>
      <c r="AR50" s="33"/>
      <c r="AS50" s="213"/>
      <c r="AT50" s="214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1" customFormat="1" ht="10.9" customHeight="1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/>
      <c r="AS51" s="215"/>
      <c r="AT51" s="216"/>
      <c r="AU51" s="55"/>
      <c r="AV51" s="55"/>
      <c r="AW51" s="55"/>
      <c r="AX51" s="55"/>
      <c r="AY51" s="55"/>
      <c r="AZ51" s="55"/>
      <c r="BA51" s="55"/>
      <c r="BB51" s="55"/>
      <c r="BC51" s="55"/>
      <c r="BD51" s="56"/>
    </row>
    <row r="52" spans="1:91" s="1" customFormat="1" ht="29.25" customHeight="1">
      <c r="B52" s="29"/>
      <c r="C52" s="230" t="s">
        <v>50</v>
      </c>
      <c r="D52" s="231"/>
      <c r="E52" s="231"/>
      <c r="F52" s="231"/>
      <c r="G52" s="231"/>
      <c r="H52" s="57"/>
      <c r="I52" s="232" t="s">
        <v>51</v>
      </c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3" t="s">
        <v>52</v>
      </c>
      <c r="AH52" s="231"/>
      <c r="AI52" s="231"/>
      <c r="AJ52" s="231"/>
      <c r="AK52" s="231"/>
      <c r="AL52" s="231"/>
      <c r="AM52" s="231"/>
      <c r="AN52" s="232" t="s">
        <v>53</v>
      </c>
      <c r="AO52" s="231"/>
      <c r="AP52" s="234"/>
      <c r="AQ52" s="58" t="s">
        <v>54</v>
      </c>
      <c r="AR52" s="33"/>
      <c r="AS52" s="59" t="s">
        <v>55</v>
      </c>
      <c r="AT52" s="60" t="s">
        <v>56</v>
      </c>
      <c r="AU52" s="60" t="s">
        <v>57</v>
      </c>
      <c r="AV52" s="60" t="s">
        <v>58</v>
      </c>
      <c r="AW52" s="60" t="s">
        <v>59</v>
      </c>
      <c r="AX52" s="60" t="s">
        <v>60</v>
      </c>
      <c r="AY52" s="60" t="s">
        <v>61</v>
      </c>
      <c r="AZ52" s="60" t="s">
        <v>62</v>
      </c>
      <c r="BA52" s="60" t="s">
        <v>63</v>
      </c>
      <c r="BB52" s="60" t="s">
        <v>64</v>
      </c>
      <c r="BC52" s="60" t="s">
        <v>65</v>
      </c>
      <c r="BD52" s="61" t="s">
        <v>66</v>
      </c>
    </row>
    <row r="53" spans="1:91" s="1" customFormat="1" ht="10.9" customHeight="1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3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</row>
    <row r="54" spans="1:91" s="4" customFormat="1" ht="32.450000000000003" customHeight="1">
      <c r="B54" s="65"/>
      <c r="C54" s="66" t="s">
        <v>67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238">
        <f>ROUND(SUM(AG55:AG56),2)</f>
        <v>0</v>
      </c>
      <c r="AH54" s="238"/>
      <c r="AI54" s="238"/>
      <c r="AJ54" s="238"/>
      <c r="AK54" s="238"/>
      <c r="AL54" s="238"/>
      <c r="AM54" s="238"/>
      <c r="AN54" s="239">
        <f>SUM(AG54,AT54)</f>
        <v>0</v>
      </c>
      <c r="AO54" s="239"/>
      <c r="AP54" s="239"/>
      <c r="AQ54" s="69" t="s">
        <v>1</v>
      </c>
      <c r="AR54" s="70"/>
      <c r="AS54" s="71">
        <f>ROUND(SUM(AS55:AS56),2)</f>
        <v>0</v>
      </c>
      <c r="AT54" s="72">
        <f>ROUND(SUM(AV54:AW54),2)</f>
        <v>0</v>
      </c>
      <c r="AU54" s="73">
        <f>ROUND(SUM(AU55:AU56),5)</f>
        <v>0</v>
      </c>
      <c r="AV54" s="72">
        <f>ROUND(AZ54*L29,2)</f>
        <v>0</v>
      </c>
      <c r="AW54" s="72">
        <f>ROUND(BA54*L30,2)</f>
        <v>0</v>
      </c>
      <c r="AX54" s="72">
        <f>ROUND(BB54*L29,2)</f>
        <v>0</v>
      </c>
      <c r="AY54" s="72">
        <f>ROUND(BC54*L30,2)</f>
        <v>0</v>
      </c>
      <c r="AZ54" s="72">
        <f>ROUND(SUM(AZ55:AZ56),2)</f>
        <v>0</v>
      </c>
      <c r="BA54" s="72">
        <f>ROUND(SUM(BA55:BA56),2)</f>
        <v>0</v>
      </c>
      <c r="BB54" s="72">
        <f>ROUND(SUM(BB55:BB56),2)</f>
        <v>0</v>
      </c>
      <c r="BC54" s="72">
        <f>ROUND(SUM(BC55:BC56),2)</f>
        <v>0</v>
      </c>
      <c r="BD54" s="74">
        <f>ROUND(SUM(BD55:BD56),2)</f>
        <v>0</v>
      </c>
      <c r="BS54" s="75" t="s">
        <v>68</v>
      </c>
      <c r="BT54" s="75" t="s">
        <v>69</v>
      </c>
      <c r="BU54" s="76" t="s">
        <v>70</v>
      </c>
      <c r="BV54" s="75" t="s">
        <v>71</v>
      </c>
      <c r="BW54" s="75" t="s">
        <v>5</v>
      </c>
      <c r="BX54" s="75" t="s">
        <v>72</v>
      </c>
      <c r="CL54" s="75" t="s">
        <v>1</v>
      </c>
    </row>
    <row r="55" spans="1:91" s="5" customFormat="1" ht="27" customHeight="1">
      <c r="A55" s="77" t="s">
        <v>73</v>
      </c>
      <c r="B55" s="78"/>
      <c r="C55" s="79"/>
      <c r="D55" s="237" t="s">
        <v>74</v>
      </c>
      <c r="E55" s="237"/>
      <c r="F55" s="237"/>
      <c r="G55" s="237"/>
      <c r="H55" s="237"/>
      <c r="I55" s="80"/>
      <c r="J55" s="237" t="s">
        <v>17</v>
      </c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5">
        <f>'SO 01 - Údržba, opravy a ...'!J30</f>
        <v>0</v>
      </c>
      <c r="AH55" s="236"/>
      <c r="AI55" s="236"/>
      <c r="AJ55" s="236"/>
      <c r="AK55" s="236"/>
      <c r="AL55" s="236"/>
      <c r="AM55" s="236"/>
      <c r="AN55" s="235">
        <f>SUM(AG55,AT55)</f>
        <v>0</v>
      </c>
      <c r="AO55" s="236"/>
      <c r="AP55" s="236"/>
      <c r="AQ55" s="81" t="s">
        <v>75</v>
      </c>
      <c r="AR55" s="82"/>
      <c r="AS55" s="83">
        <v>0</v>
      </c>
      <c r="AT55" s="84">
        <f>ROUND(SUM(AV55:AW55),2)</f>
        <v>0</v>
      </c>
      <c r="AU55" s="85">
        <f>'SO 01 - Údržba, opravy a ...'!P82</f>
        <v>0</v>
      </c>
      <c r="AV55" s="84">
        <f>'SO 01 - Údržba, opravy a ...'!J33</f>
        <v>0</v>
      </c>
      <c r="AW55" s="84">
        <f>'SO 01 - Údržba, opravy a ...'!J34</f>
        <v>0</v>
      </c>
      <c r="AX55" s="84">
        <f>'SO 01 - Údržba, opravy a ...'!J35</f>
        <v>0</v>
      </c>
      <c r="AY55" s="84">
        <f>'SO 01 - Údržba, opravy a ...'!J36</f>
        <v>0</v>
      </c>
      <c r="AZ55" s="84">
        <f>'SO 01 - Údržba, opravy a ...'!F33</f>
        <v>0</v>
      </c>
      <c r="BA55" s="84">
        <f>'SO 01 - Údržba, opravy a ...'!F34</f>
        <v>0</v>
      </c>
      <c r="BB55" s="84">
        <f>'SO 01 - Údržba, opravy a ...'!F35</f>
        <v>0</v>
      </c>
      <c r="BC55" s="84">
        <f>'SO 01 - Údržba, opravy a ...'!F36</f>
        <v>0</v>
      </c>
      <c r="BD55" s="86">
        <f>'SO 01 - Údržba, opravy a ...'!F37</f>
        <v>0</v>
      </c>
      <c r="BT55" s="87" t="s">
        <v>76</v>
      </c>
      <c r="BV55" s="87" t="s">
        <v>71</v>
      </c>
      <c r="BW55" s="87" t="s">
        <v>77</v>
      </c>
      <c r="BX55" s="87" t="s">
        <v>5</v>
      </c>
      <c r="CL55" s="87" t="s">
        <v>1</v>
      </c>
      <c r="CM55" s="87" t="s">
        <v>78</v>
      </c>
    </row>
    <row r="56" spans="1:91" s="5" customFormat="1" ht="16.5" customHeight="1">
      <c r="A56" s="77" t="s">
        <v>73</v>
      </c>
      <c r="B56" s="78"/>
      <c r="C56" s="79"/>
      <c r="D56" s="237" t="s">
        <v>79</v>
      </c>
      <c r="E56" s="237"/>
      <c r="F56" s="237"/>
      <c r="G56" s="237"/>
      <c r="H56" s="237"/>
      <c r="I56" s="80"/>
      <c r="J56" s="237" t="s">
        <v>80</v>
      </c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5">
        <f>'VON - Vedlejší a ostatní ...'!J30</f>
        <v>0</v>
      </c>
      <c r="AH56" s="236"/>
      <c r="AI56" s="236"/>
      <c r="AJ56" s="236"/>
      <c r="AK56" s="236"/>
      <c r="AL56" s="236"/>
      <c r="AM56" s="236"/>
      <c r="AN56" s="235">
        <f>SUM(AG56,AT56)</f>
        <v>0</v>
      </c>
      <c r="AO56" s="236"/>
      <c r="AP56" s="236"/>
      <c r="AQ56" s="81" t="s">
        <v>75</v>
      </c>
      <c r="AR56" s="82"/>
      <c r="AS56" s="88">
        <v>0</v>
      </c>
      <c r="AT56" s="89">
        <f>ROUND(SUM(AV56:AW56),2)</f>
        <v>0</v>
      </c>
      <c r="AU56" s="90">
        <f>'VON - Vedlejší a ostatní ...'!P80</f>
        <v>0</v>
      </c>
      <c r="AV56" s="89">
        <f>'VON - Vedlejší a ostatní ...'!J33</f>
        <v>0</v>
      </c>
      <c r="AW56" s="89">
        <f>'VON - Vedlejší a ostatní ...'!J34</f>
        <v>0</v>
      </c>
      <c r="AX56" s="89">
        <f>'VON - Vedlejší a ostatní ...'!J35</f>
        <v>0</v>
      </c>
      <c r="AY56" s="89">
        <f>'VON - Vedlejší a ostatní ...'!J36</f>
        <v>0</v>
      </c>
      <c r="AZ56" s="89">
        <f>'VON - Vedlejší a ostatní ...'!F33</f>
        <v>0</v>
      </c>
      <c r="BA56" s="89">
        <f>'VON - Vedlejší a ostatní ...'!F34</f>
        <v>0</v>
      </c>
      <c r="BB56" s="89">
        <f>'VON - Vedlejší a ostatní ...'!F35</f>
        <v>0</v>
      </c>
      <c r="BC56" s="89">
        <f>'VON - Vedlejší a ostatní ...'!F36</f>
        <v>0</v>
      </c>
      <c r="BD56" s="91">
        <f>'VON - Vedlejší a ostatní ...'!F37</f>
        <v>0</v>
      </c>
      <c r="BT56" s="87" t="s">
        <v>76</v>
      </c>
      <c r="BV56" s="87" t="s">
        <v>71</v>
      </c>
      <c r="BW56" s="87" t="s">
        <v>81</v>
      </c>
      <c r="BX56" s="87" t="s">
        <v>5</v>
      </c>
      <c r="CL56" s="87" t="s">
        <v>1</v>
      </c>
      <c r="CM56" s="87" t="s">
        <v>78</v>
      </c>
    </row>
    <row r="57" spans="1:91" s="1" customFormat="1" ht="30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3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3"/>
    </row>
  </sheetData>
  <sheetProtection algorithmName="SHA-512" hashValue="IGQnfHJKw16s0qRh+nG1c1jt+kN0EQV7ipM7dZBHzb8coyfVNdDY/Qbe4glca8OnZcxCxjpxSDN5gMxynsgznA==" saltValue="F0mo84v/wy5uFksvacKwJvWByQgWOhJzNMxqG84ks5peE9D4iWh4p3bO2YzqRBxiOifTEjO4Cqn8+3oVMagI+w==" spinCount="100000" sheet="1" objects="1" scenarios="1" formatColumns="0" formatRows="0"/>
  <mergeCells count="46">
    <mergeCell ref="AN56:AP56"/>
    <mergeCell ref="AG56:AM56"/>
    <mergeCell ref="D56:H56"/>
    <mergeCell ref="J56:AF56"/>
    <mergeCell ref="AG54:AM54"/>
    <mergeCell ref="AN54:AP54"/>
    <mergeCell ref="AG52:AM52"/>
    <mergeCell ref="AN52:AP52"/>
    <mergeCell ref="AN55:AP55"/>
    <mergeCell ref="AG55:AM55"/>
    <mergeCell ref="D55:H55"/>
    <mergeCell ref="J55:AF55"/>
    <mergeCell ref="L30:P30"/>
    <mergeCell ref="L31:P31"/>
    <mergeCell ref="L32:P32"/>
    <mergeCell ref="L33:P33"/>
    <mergeCell ref="C52:G52"/>
    <mergeCell ref="I52:AF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 01 - Údržba, opravy a ...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49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77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0" t="str">
        <f>'Rekapitulace stavby'!K6</f>
        <v>Údržba, opravy a odstraňování závad u ST 2019 - ST ZLN</v>
      </c>
      <c r="F7" s="241"/>
      <c r="G7" s="241"/>
      <c r="H7" s="241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2" t="s">
        <v>84</v>
      </c>
      <c r="F9" s="243"/>
      <c r="G9" s="243"/>
      <c r="H9" s="243"/>
      <c r="I9" s="98"/>
      <c r="L9" s="33"/>
    </row>
    <row r="10" spans="2:46" s="1" customFormat="1" ht="11.25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4" t="str">
        <f>'Rekapitulace stavby'!E14</f>
        <v>Vyplň údaj</v>
      </c>
      <c r="F18" s="245"/>
      <c r="G18" s="245"/>
      <c r="H18" s="245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6" t="s">
        <v>1</v>
      </c>
      <c r="F27" s="246"/>
      <c r="G27" s="246"/>
      <c r="H27" s="246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ROUND(J82,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ROUND((SUM(BE82:BE1148)),  2)</f>
        <v>0</v>
      </c>
      <c r="I33" s="109">
        <v>0.21</v>
      </c>
      <c r="J33" s="108">
        <f>ROUND(((SUM(BE82:BE1148))*I33),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ROUND((SUM(BF82:BF1148)),  2)</f>
        <v>0</v>
      </c>
      <c r="I34" s="109">
        <v>0.15</v>
      </c>
      <c r="J34" s="108">
        <f>ROUND(((SUM(BF82:BF1148))*I34),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ROUND((SUM(BG82:BG1148)),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ROUND((SUM(BH82:BH1148)),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ROUND((SUM(BI82:BI1148)),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7" t="str">
        <f>E7</f>
        <v>Údržba, opravy a odstraňování závad u ST 2019 - ST ZLN</v>
      </c>
      <c r="F48" s="248"/>
      <c r="G48" s="248"/>
      <c r="H48" s="248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SO 01 - Údržba, opravy a odstraňování závad u ST 2019 - ST ZLN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J82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90</v>
      </c>
      <c r="E60" s="132"/>
      <c r="F60" s="132"/>
      <c r="G60" s="132"/>
      <c r="H60" s="132"/>
      <c r="I60" s="133"/>
      <c r="J60" s="134">
        <f>J83</f>
        <v>0</v>
      </c>
      <c r="K60" s="130"/>
      <c r="L60" s="135"/>
    </row>
    <row r="61" spans="2:47" s="8" customFormat="1" ht="19.899999999999999" customHeight="1">
      <c r="B61" s="136"/>
      <c r="C61" s="137"/>
      <c r="D61" s="138" t="s">
        <v>91</v>
      </c>
      <c r="E61" s="139"/>
      <c r="F61" s="139"/>
      <c r="G61" s="139"/>
      <c r="H61" s="139"/>
      <c r="I61" s="140"/>
      <c r="J61" s="141">
        <f>J84</f>
        <v>0</v>
      </c>
      <c r="K61" s="137"/>
      <c r="L61" s="142"/>
    </row>
    <row r="62" spans="2:47" s="7" customFormat="1" ht="24.95" customHeight="1">
      <c r="B62" s="129"/>
      <c r="C62" s="130"/>
      <c r="D62" s="131" t="s">
        <v>92</v>
      </c>
      <c r="E62" s="132"/>
      <c r="F62" s="132"/>
      <c r="G62" s="132"/>
      <c r="H62" s="132"/>
      <c r="I62" s="133"/>
      <c r="J62" s="134">
        <f>J1044</f>
        <v>0</v>
      </c>
      <c r="K62" s="130"/>
      <c r="L62" s="135"/>
    </row>
    <row r="63" spans="2:47" s="1" customFormat="1" ht="21.75" customHeight="1">
      <c r="B63" s="29"/>
      <c r="C63" s="30"/>
      <c r="D63" s="30"/>
      <c r="E63" s="30"/>
      <c r="F63" s="30"/>
      <c r="G63" s="30"/>
      <c r="H63" s="30"/>
      <c r="I63" s="98"/>
      <c r="J63" s="30"/>
      <c r="K63" s="30"/>
      <c r="L63" s="33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120"/>
      <c r="J64" s="42"/>
      <c r="K64" s="42"/>
      <c r="L64" s="33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123"/>
      <c r="J68" s="44"/>
      <c r="K68" s="44"/>
      <c r="L68" s="33"/>
    </row>
    <row r="69" spans="2:12" s="1" customFormat="1" ht="24.95" customHeight="1">
      <c r="B69" s="29"/>
      <c r="C69" s="18" t="s">
        <v>93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12" s="1" customFormat="1" ht="6.95" customHeight="1">
      <c r="B70" s="29"/>
      <c r="C70" s="30"/>
      <c r="D70" s="30"/>
      <c r="E70" s="30"/>
      <c r="F70" s="30"/>
      <c r="G70" s="30"/>
      <c r="H70" s="30"/>
      <c r="I70" s="98"/>
      <c r="J70" s="30"/>
      <c r="K70" s="30"/>
      <c r="L70" s="33"/>
    </row>
    <row r="71" spans="2:12" s="1" customFormat="1" ht="12" customHeight="1">
      <c r="B71" s="29"/>
      <c r="C71" s="24" t="s">
        <v>16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12" s="1" customFormat="1" ht="16.5" customHeight="1">
      <c r="B72" s="29"/>
      <c r="C72" s="30"/>
      <c r="D72" s="30"/>
      <c r="E72" s="247" t="str">
        <f>E7</f>
        <v>Údržba, opravy a odstraňování závad u ST 2019 - ST ZLN</v>
      </c>
      <c r="F72" s="248"/>
      <c r="G72" s="248"/>
      <c r="H72" s="248"/>
      <c r="I72" s="98"/>
      <c r="J72" s="30"/>
      <c r="K72" s="30"/>
      <c r="L72" s="33"/>
    </row>
    <row r="73" spans="2:12" s="1" customFormat="1" ht="12" customHeight="1">
      <c r="B73" s="29"/>
      <c r="C73" s="24" t="s">
        <v>83</v>
      </c>
      <c r="D73" s="30"/>
      <c r="E73" s="30"/>
      <c r="F73" s="30"/>
      <c r="G73" s="30"/>
      <c r="H73" s="30"/>
      <c r="I73" s="98"/>
      <c r="J73" s="30"/>
      <c r="K73" s="30"/>
      <c r="L73" s="33"/>
    </row>
    <row r="74" spans="2:12" s="1" customFormat="1" ht="16.5" customHeight="1">
      <c r="B74" s="29"/>
      <c r="C74" s="30"/>
      <c r="D74" s="30"/>
      <c r="E74" s="219" t="str">
        <f>E9</f>
        <v>SO 01 - Údržba, opravy a odstraňování závad u ST 2019 - ST ZLN</v>
      </c>
      <c r="F74" s="218"/>
      <c r="G74" s="218"/>
      <c r="H74" s="218"/>
      <c r="I74" s="98"/>
      <c r="J74" s="30"/>
      <c r="K74" s="30"/>
      <c r="L74" s="33"/>
    </row>
    <row r="75" spans="2:12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12" s="1" customFormat="1" ht="12" customHeight="1">
      <c r="B76" s="29"/>
      <c r="C76" s="24" t="s">
        <v>20</v>
      </c>
      <c r="D76" s="30"/>
      <c r="E76" s="30"/>
      <c r="F76" s="22" t="str">
        <f>F12</f>
        <v>Obvod ST Zlín</v>
      </c>
      <c r="G76" s="30"/>
      <c r="H76" s="30"/>
      <c r="I76" s="99" t="s">
        <v>22</v>
      </c>
      <c r="J76" s="50">
        <f>IF(J12="","",J12)</f>
        <v>0</v>
      </c>
      <c r="K76" s="30"/>
      <c r="L76" s="33"/>
    </row>
    <row r="77" spans="2:12" s="1" customFormat="1" ht="6.95" customHeight="1">
      <c r="B77" s="29"/>
      <c r="C77" s="30"/>
      <c r="D77" s="30"/>
      <c r="E77" s="30"/>
      <c r="F77" s="30"/>
      <c r="G77" s="30"/>
      <c r="H77" s="30"/>
      <c r="I77" s="98"/>
      <c r="J77" s="30"/>
      <c r="K77" s="30"/>
      <c r="L77" s="33"/>
    </row>
    <row r="78" spans="2:12" s="1" customFormat="1" ht="13.7" customHeight="1">
      <c r="B78" s="29"/>
      <c r="C78" s="24" t="s">
        <v>23</v>
      </c>
      <c r="D78" s="30"/>
      <c r="E78" s="30"/>
      <c r="F78" s="22" t="str">
        <f>E15</f>
        <v>SŽDC s. o., OŘ Olomouc</v>
      </c>
      <c r="G78" s="30"/>
      <c r="H78" s="30"/>
      <c r="I78" s="99" t="s">
        <v>30</v>
      </c>
      <c r="J78" s="27" t="str">
        <f>E21</f>
        <v xml:space="preserve"> </v>
      </c>
      <c r="K78" s="30"/>
      <c r="L78" s="33"/>
    </row>
    <row r="79" spans="2:12" s="1" customFormat="1" ht="13.7" customHeight="1">
      <c r="B79" s="29"/>
      <c r="C79" s="24" t="s">
        <v>28</v>
      </c>
      <c r="D79" s="30"/>
      <c r="E79" s="30"/>
      <c r="F79" s="22" t="str">
        <f>IF(E18="","",E18)</f>
        <v>Vyplň údaj</v>
      </c>
      <c r="G79" s="30"/>
      <c r="H79" s="30"/>
      <c r="I79" s="99" t="s">
        <v>33</v>
      </c>
      <c r="J79" s="27" t="str">
        <f>E24</f>
        <v>SŽDC s. o., OŘ Olomouc</v>
      </c>
      <c r="K79" s="30"/>
      <c r="L79" s="33"/>
    </row>
    <row r="80" spans="2:12" s="1" customFormat="1" ht="10.35" customHeight="1">
      <c r="B80" s="29"/>
      <c r="C80" s="30"/>
      <c r="D80" s="30"/>
      <c r="E80" s="30"/>
      <c r="F80" s="30"/>
      <c r="G80" s="30"/>
      <c r="H80" s="30"/>
      <c r="I80" s="98"/>
      <c r="J80" s="30"/>
      <c r="K80" s="30"/>
      <c r="L80" s="33"/>
    </row>
    <row r="81" spans="2:65" s="9" customFormat="1" ht="29.25" customHeight="1">
      <c r="B81" s="143"/>
      <c r="C81" s="144" t="s">
        <v>94</v>
      </c>
      <c r="D81" s="145" t="s">
        <v>54</v>
      </c>
      <c r="E81" s="145" t="s">
        <v>50</v>
      </c>
      <c r="F81" s="145" t="s">
        <v>51</v>
      </c>
      <c r="G81" s="145" t="s">
        <v>95</v>
      </c>
      <c r="H81" s="145" t="s">
        <v>96</v>
      </c>
      <c r="I81" s="146" t="s">
        <v>97</v>
      </c>
      <c r="J81" s="147" t="s">
        <v>87</v>
      </c>
      <c r="K81" s="148" t="s">
        <v>98</v>
      </c>
      <c r="L81" s="149"/>
      <c r="M81" s="59" t="s">
        <v>1</v>
      </c>
      <c r="N81" s="60" t="s">
        <v>39</v>
      </c>
      <c r="O81" s="60" t="s">
        <v>99</v>
      </c>
      <c r="P81" s="60" t="s">
        <v>100</v>
      </c>
      <c r="Q81" s="60" t="s">
        <v>101</v>
      </c>
      <c r="R81" s="60" t="s">
        <v>102</v>
      </c>
      <c r="S81" s="60" t="s">
        <v>103</v>
      </c>
      <c r="T81" s="61" t="s">
        <v>104</v>
      </c>
    </row>
    <row r="82" spans="2:65" s="1" customFormat="1" ht="22.9" customHeight="1">
      <c r="B82" s="29"/>
      <c r="C82" s="66" t="s">
        <v>105</v>
      </c>
      <c r="D82" s="30"/>
      <c r="E82" s="30"/>
      <c r="F82" s="30"/>
      <c r="G82" s="30"/>
      <c r="H82" s="30"/>
      <c r="I82" s="98"/>
      <c r="J82" s="150">
        <f>BK82</f>
        <v>0</v>
      </c>
      <c r="K82" s="30"/>
      <c r="L82" s="33"/>
      <c r="M82" s="62"/>
      <c r="N82" s="63"/>
      <c r="O82" s="63"/>
      <c r="P82" s="151">
        <f>P83+P1044</f>
        <v>0</v>
      </c>
      <c r="Q82" s="63"/>
      <c r="R82" s="151">
        <f>R83+R1044</f>
        <v>1366.2979999999998</v>
      </c>
      <c r="S82" s="63"/>
      <c r="T82" s="152">
        <f>T83+T1044</f>
        <v>0</v>
      </c>
      <c r="AT82" s="12" t="s">
        <v>68</v>
      </c>
      <c r="AU82" s="12" t="s">
        <v>89</v>
      </c>
      <c r="BK82" s="153">
        <f>BK83+BK1044</f>
        <v>0</v>
      </c>
    </row>
    <row r="83" spans="2:65" s="10" customFormat="1" ht="25.9" customHeight="1">
      <c r="B83" s="154"/>
      <c r="C83" s="155"/>
      <c r="D83" s="156" t="s">
        <v>68</v>
      </c>
      <c r="E83" s="157" t="s">
        <v>106</v>
      </c>
      <c r="F83" s="157" t="s">
        <v>107</v>
      </c>
      <c r="G83" s="155"/>
      <c r="H83" s="155"/>
      <c r="I83" s="158"/>
      <c r="J83" s="159">
        <f>BK83</f>
        <v>0</v>
      </c>
      <c r="K83" s="155"/>
      <c r="L83" s="160"/>
      <c r="M83" s="161"/>
      <c r="N83" s="162"/>
      <c r="O83" s="162"/>
      <c r="P83" s="163">
        <f>P84</f>
        <v>0</v>
      </c>
      <c r="Q83" s="162"/>
      <c r="R83" s="163">
        <f>R84</f>
        <v>1366.2979999999998</v>
      </c>
      <c r="S83" s="162"/>
      <c r="T83" s="164">
        <f>T84</f>
        <v>0</v>
      </c>
      <c r="AR83" s="165" t="s">
        <v>76</v>
      </c>
      <c r="AT83" s="166" t="s">
        <v>68</v>
      </c>
      <c r="AU83" s="166" t="s">
        <v>69</v>
      </c>
      <c r="AY83" s="165" t="s">
        <v>108</v>
      </c>
      <c r="BK83" s="167">
        <f>BK84</f>
        <v>0</v>
      </c>
    </row>
    <row r="84" spans="2:65" s="10" customFormat="1" ht="22.9" customHeight="1">
      <c r="B84" s="154"/>
      <c r="C84" s="155"/>
      <c r="D84" s="156" t="s">
        <v>68</v>
      </c>
      <c r="E84" s="168" t="s">
        <v>109</v>
      </c>
      <c r="F84" s="168" t="s">
        <v>110</v>
      </c>
      <c r="G84" s="155"/>
      <c r="H84" s="155"/>
      <c r="I84" s="158"/>
      <c r="J84" s="169">
        <f>BK84</f>
        <v>0</v>
      </c>
      <c r="K84" s="155"/>
      <c r="L84" s="160"/>
      <c r="M84" s="161"/>
      <c r="N84" s="162"/>
      <c r="O84" s="162"/>
      <c r="P84" s="163">
        <f>SUM(P85:P1043)</f>
        <v>0</v>
      </c>
      <c r="Q84" s="162"/>
      <c r="R84" s="163">
        <f>SUM(R85:R1043)</f>
        <v>1366.2979999999998</v>
      </c>
      <c r="S84" s="162"/>
      <c r="T84" s="164">
        <f>SUM(T85:T1043)</f>
        <v>0</v>
      </c>
      <c r="AR84" s="165" t="s">
        <v>76</v>
      </c>
      <c r="AT84" s="166" t="s">
        <v>68</v>
      </c>
      <c r="AU84" s="166" t="s">
        <v>76</v>
      </c>
      <c r="AY84" s="165" t="s">
        <v>108</v>
      </c>
      <c r="BK84" s="167">
        <f>SUM(BK85:BK1043)</f>
        <v>0</v>
      </c>
    </row>
    <row r="85" spans="2:65" s="1" customFormat="1" ht="16.5" customHeight="1">
      <c r="B85" s="29"/>
      <c r="C85" s="170" t="s">
        <v>76</v>
      </c>
      <c r="D85" s="170" t="s">
        <v>111</v>
      </c>
      <c r="E85" s="171" t="s">
        <v>112</v>
      </c>
      <c r="F85" s="172" t="s">
        <v>113</v>
      </c>
      <c r="G85" s="173" t="s">
        <v>114</v>
      </c>
      <c r="H85" s="174">
        <v>7</v>
      </c>
      <c r="I85" s="175"/>
      <c r="J85" s="176">
        <f>ROUND(I85*H85,2)</f>
        <v>0</v>
      </c>
      <c r="K85" s="172" t="s">
        <v>115</v>
      </c>
      <c r="L85" s="33"/>
      <c r="M85" s="177" t="s">
        <v>1</v>
      </c>
      <c r="N85" s="178" t="s">
        <v>40</v>
      </c>
      <c r="O85" s="55"/>
      <c r="P85" s="179">
        <f>O85*H85</f>
        <v>0</v>
      </c>
      <c r="Q85" s="179">
        <v>0</v>
      </c>
      <c r="R85" s="179">
        <f>Q85*H85</f>
        <v>0</v>
      </c>
      <c r="S85" s="179">
        <v>0</v>
      </c>
      <c r="T85" s="180">
        <f>S85*H85</f>
        <v>0</v>
      </c>
      <c r="AR85" s="12" t="s">
        <v>116</v>
      </c>
      <c r="AT85" s="12" t="s">
        <v>111</v>
      </c>
      <c r="AU85" s="12" t="s">
        <v>78</v>
      </c>
      <c r="AY85" s="12" t="s">
        <v>108</v>
      </c>
      <c r="BE85" s="181">
        <f>IF(N85="základní",J85,0)</f>
        <v>0</v>
      </c>
      <c r="BF85" s="181">
        <f>IF(N85="snížená",J85,0)</f>
        <v>0</v>
      </c>
      <c r="BG85" s="181">
        <f>IF(N85="zákl. přenesená",J85,0)</f>
        <v>0</v>
      </c>
      <c r="BH85" s="181">
        <f>IF(N85="sníž. přenesená",J85,0)</f>
        <v>0</v>
      </c>
      <c r="BI85" s="181">
        <f>IF(N85="nulová",J85,0)</f>
        <v>0</v>
      </c>
      <c r="BJ85" s="12" t="s">
        <v>76</v>
      </c>
      <c r="BK85" s="181">
        <f>ROUND(I85*H85,2)</f>
        <v>0</v>
      </c>
      <c r="BL85" s="12" t="s">
        <v>116</v>
      </c>
      <c r="BM85" s="12" t="s">
        <v>117</v>
      </c>
    </row>
    <row r="86" spans="2:65" s="1" customFormat="1" ht="11.25">
      <c r="B86" s="29"/>
      <c r="C86" s="30"/>
      <c r="D86" s="182" t="s">
        <v>118</v>
      </c>
      <c r="E86" s="30"/>
      <c r="F86" s="183" t="s">
        <v>113</v>
      </c>
      <c r="G86" s="30"/>
      <c r="H86" s="30"/>
      <c r="I86" s="98"/>
      <c r="J86" s="30"/>
      <c r="K86" s="30"/>
      <c r="L86" s="33"/>
      <c r="M86" s="184"/>
      <c r="N86" s="55"/>
      <c r="O86" s="55"/>
      <c r="P86" s="55"/>
      <c r="Q86" s="55"/>
      <c r="R86" s="55"/>
      <c r="S86" s="55"/>
      <c r="T86" s="56"/>
      <c r="AT86" s="12" t="s">
        <v>118</v>
      </c>
      <c r="AU86" s="12" t="s">
        <v>78</v>
      </c>
    </row>
    <row r="87" spans="2:65" s="1" customFormat="1" ht="16.5" customHeight="1">
      <c r="B87" s="29"/>
      <c r="C87" s="170" t="s">
        <v>78</v>
      </c>
      <c r="D87" s="170" t="s">
        <v>111</v>
      </c>
      <c r="E87" s="171" t="s">
        <v>119</v>
      </c>
      <c r="F87" s="172" t="s">
        <v>120</v>
      </c>
      <c r="G87" s="173" t="s">
        <v>121</v>
      </c>
      <c r="H87" s="174">
        <v>300</v>
      </c>
      <c r="I87" s="175"/>
      <c r="J87" s="176">
        <f>ROUND(I87*H87,2)</f>
        <v>0</v>
      </c>
      <c r="K87" s="172" t="s">
        <v>115</v>
      </c>
      <c r="L87" s="33"/>
      <c r="M87" s="177" t="s">
        <v>1</v>
      </c>
      <c r="N87" s="178" t="s">
        <v>40</v>
      </c>
      <c r="O87" s="55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12" t="s">
        <v>116</v>
      </c>
      <c r="AT87" s="12" t="s">
        <v>111</v>
      </c>
      <c r="AU87" s="12" t="s">
        <v>78</v>
      </c>
      <c r="AY87" s="12" t="s">
        <v>108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12" t="s">
        <v>76</v>
      </c>
      <c r="BK87" s="181">
        <f>ROUND(I87*H87,2)</f>
        <v>0</v>
      </c>
      <c r="BL87" s="12" t="s">
        <v>116</v>
      </c>
      <c r="BM87" s="12" t="s">
        <v>122</v>
      </c>
    </row>
    <row r="88" spans="2:65" s="1" customFormat="1" ht="11.25">
      <c r="B88" s="29"/>
      <c r="C88" s="30"/>
      <c r="D88" s="182" t="s">
        <v>118</v>
      </c>
      <c r="E88" s="30"/>
      <c r="F88" s="183" t="s">
        <v>120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118</v>
      </c>
      <c r="AU88" s="12" t="s">
        <v>78</v>
      </c>
    </row>
    <row r="89" spans="2:65" s="1" customFormat="1" ht="16.5" customHeight="1">
      <c r="B89" s="29"/>
      <c r="C89" s="170" t="s">
        <v>123</v>
      </c>
      <c r="D89" s="170" t="s">
        <v>111</v>
      </c>
      <c r="E89" s="171" t="s">
        <v>124</v>
      </c>
      <c r="F89" s="172" t="s">
        <v>125</v>
      </c>
      <c r="G89" s="173" t="s">
        <v>126</v>
      </c>
      <c r="H89" s="174">
        <v>40</v>
      </c>
      <c r="I89" s="175"/>
      <c r="J89" s="176">
        <f>ROUND(I89*H89,2)</f>
        <v>0</v>
      </c>
      <c r="K89" s="172" t="s">
        <v>115</v>
      </c>
      <c r="L89" s="33"/>
      <c r="M89" s="177" t="s">
        <v>1</v>
      </c>
      <c r="N89" s="178" t="s">
        <v>40</v>
      </c>
      <c r="O89" s="55"/>
      <c r="P89" s="179">
        <f>O89*H89</f>
        <v>0</v>
      </c>
      <c r="Q89" s="179">
        <v>0</v>
      </c>
      <c r="R89" s="179">
        <f>Q89*H89</f>
        <v>0</v>
      </c>
      <c r="S89" s="179">
        <v>0</v>
      </c>
      <c r="T89" s="180">
        <f>S89*H89</f>
        <v>0</v>
      </c>
      <c r="AR89" s="12" t="s">
        <v>116</v>
      </c>
      <c r="AT89" s="12" t="s">
        <v>111</v>
      </c>
      <c r="AU89" s="12" t="s">
        <v>78</v>
      </c>
      <c r="AY89" s="12" t="s">
        <v>108</v>
      </c>
      <c r="BE89" s="181">
        <f>IF(N89="základní",J89,0)</f>
        <v>0</v>
      </c>
      <c r="BF89" s="181">
        <f>IF(N89="snížená",J89,0)</f>
        <v>0</v>
      </c>
      <c r="BG89" s="181">
        <f>IF(N89="zákl. přenesená",J89,0)</f>
        <v>0</v>
      </c>
      <c r="BH89" s="181">
        <f>IF(N89="sníž. přenesená",J89,0)</f>
        <v>0</v>
      </c>
      <c r="BI89" s="181">
        <f>IF(N89="nulová",J89,0)</f>
        <v>0</v>
      </c>
      <c r="BJ89" s="12" t="s">
        <v>76</v>
      </c>
      <c r="BK89" s="181">
        <f>ROUND(I89*H89,2)</f>
        <v>0</v>
      </c>
      <c r="BL89" s="12" t="s">
        <v>116</v>
      </c>
      <c r="BM89" s="12" t="s">
        <v>127</v>
      </c>
    </row>
    <row r="90" spans="2:65" s="1" customFormat="1" ht="11.25">
      <c r="B90" s="29"/>
      <c r="C90" s="30"/>
      <c r="D90" s="182" t="s">
        <v>118</v>
      </c>
      <c r="E90" s="30"/>
      <c r="F90" s="183" t="s">
        <v>125</v>
      </c>
      <c r="G90" s="30"/>
      <c r="H90" s="30"/>
      <c r="I90" s="98"/>
      <c r="J90" s="30"/>
      <c r="K90" s="30"/>
      <c r="L90" s="33"/>
      <c r="M90" s="184"/>
      <c r="N90" s="55"/>
      <c r="O90" s="55"/>
      <c r="P90" s="55"/>
      <c r="Q90" s="55"/>
      <c r="R90" s="55"/>
      <c r="S90" s="55"/>
      <c r="T90" s="56"/>
      <c r="AT90" s="12" t="s">
        <v>118</v>
      </c>
      <c r="AU90" s="12" t="s">
        <v>78</v>
      </c>
    </row>
    <row r="91" spans="2:65" s="1" customFormat="1" ht="16.5" customHeight="1">
      <c r="B91" s="29"/>
      <c r="C91" s="170" t="s">
        <v>116</v>
      </c>
      <c r="D91" s="170" t="s">
        <v>111</v>
      </c>
      <c r="E91" s="171" t="s">
        <v>128</v>
      </c>
      <c r="F91" s="172" t="s">
        <v>129</v>
      </c>
      <c r="G91" s="173" t="s">
        <v>130</v>
      </c>
      <c r="H91" s="174">
        <v>70</v>
      </c>
      <c r="I91" s="175"/>
      <c r="J91" s="176">
        <f>ROUND(I91*H91,2)</f>
        <v>0</v>
      </c>
      <c r="K91" s="172" t="s">
        <v>115</v>
      </c>
      <c r="L91" s="33"/>
      <c r="M91" s="177" t="s">
        <v>1</v>
      </c>
      <c r="N91" s="178" t="s">
        <v>40</v>
      </c>
      <c r="O91" s="55"/>
      <c r="P91" s="179">
        <f>O91*H91</f>
        <v>0</v>
      </c>
      <c r="Q91" s="179">
        <v>0</v>
      </c>
      <c r="R91" s="179">
        <f>Q91*H91</f>
        <v>0</v>
      </c>
      <c r="S91" s="179">
        <v>0</v>
      </c>
      <c r="T91" s="180">
        <f>S91*H91</f>
        <v>0</v>
      </c>
      <c r="AR91" s="12" t="s">
        <v>116</v>
      </c>
      <c r="AT91" s="12" t="s">
        <v>111</v>
      </c>
      <c r="AU91" s="12" t="s">
        <v>78</v>
      </c>
      <c r="AY91" s="12" t="s">
        <v>108</v>
      </c>
      <c r="BE91" s="181">
        <f>IF(N91="základní",J91,0)</f>
        <v>0</v>
      </c>
      <c r="BF91" s="181">
        <f>IF(N91="snížená",J91,0)</f>
        <v>0</v>
      </c>
      <c r="BG91" s="181">
        <f>IF(N91="zákl. přenesená",J91,0)</f>
        <v>0</v>
      </c>
      <c r="BH91" s="181">
        <f>IF(N91="sníž. přenesená",J91,0)</f>
        <v>0</v>
      </c>
      <c r="BI91" s="181">
        <f>IF(N91="nulová",J91,0)</f>
        <v>0</v>
      </c>
      <c r="BJ91" s="12" t="s">
        <v>76</v>
      </c>
      <c r="BK91" s="181">
        <f>ROUND(I91*H91,2)</f>
        <v>0</v>
      </c>
      <c r="BL91" s="12" t="s">
        <v>116</v>
      </c>
      <c r="BM91" s="12" t="s">
        <v>131</v>
      </c>
    </row>
    <row r="92" spans="2:65" s="1" customFormat="1" ht="11.25">
      <c r="B92" s="29"/>
      <c r="C92" s="30"/>
      <c r="D92" s="182" t="s">
        <v>118</v>
      </c>
      <c r="E92" s="30"/>
      <c r="F92" s="183" t="s">
        <v>129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118</v>
      </c>
      <c r="AU92" s="12" t="s">
        <v>78</v>
      </c>
    </row>
    <row r="93" spans="2:65" s="1" customFormat="1" ht="16.5" customHeight="1">
      <c r="B93" s="29"/>
      <c r="C93" s="170" t="s">
        <v>109</v>
      </c>
      <c r="D93" s="170" t="s">
        <v>111</v>
      </c>
      <c r="E93" s="171" t="s">
        <v>132</v>
      </c>
      <c r="F93" s="172" t="s">
        <v>133</v>
      </c>
      <c r="G93" s="173" t="s">
        <v>130</v>
      </c>
      <c r="H93" s="174">
        <v>66</v>
      </c>
      <c r="I93" s="175"/>
      <c r="J93" s="176">
        <f>ROUND(I93*H93,2)</f>
        <v>0</v>
      </c>
      <c r="K93" s="172" t="s">
        <v>115</v>
      </c>
      <c r="L93" s="33"/>
      <c r="M93" s="177" t="s">
        <v>1</v>
      </c>
      <c r="N93" s="178" t="s">
        <v>40</v>
      </c>
      <c r="O93" s="55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12" t="s">
        <v>116</v>
      </c>
      <c r="AT93" s="12" t="s">
        <v>111</v>
      </c>
      <c r="AU93" s="12" t="s">
        <v>78</v>
      </c>
      <c r="AY93" s="12" t="s">
        <v>108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12" t="s">
        <v>76</v>
      </c>
      <c r="BK93" s="181">
        <f>ROUND(I93*H93,2)</f>
        <v>0</v>
      </c>
      <c r="BL93" s="12" t="s">
        <v>116</v>
      </c>
      <c r="BM93" s="12" t="s">
        <v>134</v>
      </c>
    </row>
    <row r="94" spans="2:65" s="1" customFormat="1" ht="19.5">
      <c r="B94" s="29"/>
      <c r="C94" s="30"/>
      <c r="D94" s="182" t="s">
        <v>118</v>
      </c>
      <c r="E94" s="30"/>
      <c r="F94" s="183" t="s">
        <v>135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118</v>
      </c>
      <c r="AU94" s="12" t="s">
        <v>78</v>
      </c>
    </row>
    <row r="95" spans="2:65" s="1" customFormat="1" ht="16.5" customHeight="1">
      <c r="B95" s="29"/>
      <c r="C95" s="170" t="s">
        <v>136</v>
      </c>
      <c r="D95" s="170" t="s">
        <v>111</v>
      </c>
      <c r="E95" s="171" t="s">
        <v>137</v>
      </c>
      <c r="F95" s="172" t="s">
        <v>138</v>
      </c>
      <c r="G95" s="173" t="s">
        <v>139</v>
      </c>
      <c r="H95" s="174">
        <v>89000</v>
      </c>
      <c r="I95" s="175"/>
      <c r="J95" s="176">
        <f>ROUND(I95*H95,2)</f>
        <v>0</v>
      </c>
      <c r="K95" s="172" t="s">
        <v>115</v>
      </c>
      <c r="L95" s="33"/>
      <c r="M95" s="177" t="s">
        <v>1</v>
      </c>
      <c r="N95" s="178" t="s">
        <v>40</v>
      </c>
      <c r="O95" s="55"/>
      <c r="P95" s="179">
        <f>O95*H95</f>
        <v>0</v>
      </c>
      <c r="Q95" s="179">
        <v>0</v>
      </c>
      <c r="R95" s="179">
        <f>Q95*H95</f>
        <v>0</v>
      </c>
      <c r="S95" s="179">
        <v>0</v>
      </c>
      <c r="T95" s="180">
        <f>S95*H95</f>
        <v>0</v>
      </c>
      <c r="AR95" s="12" t="s">
        <v>116</v>
      </c>
      <c r="AT95" s="12" t="s">
        <v>111</v>
      </c>
      <c r="AU95" s="12" t="s">
        <v>78</v>
      </c>
      <c r="AY95" s="12" t="s">
        <v>108</v>
      </c>
      <c r="BE95" s="181">
        <f>IF(N95="základní",J95,0)</f>
        <v>0</v>
      </c>
      <c r="BF95" s="181">
        <f>IF(N95="snížená",J95,0)</f>
        <v>0</v>
      </c>
      <c r="BG95" s="181">
        <f>IF(N95="zákl. přenesená",J95,0)</f>
        <v>0</v>
      </c>
      <c r="BH95" s="181">
        <f>IF(N95="sníž. přenesená",J95,0)</f>
        <v>0</v>
      </c>
      <c r="BI95" s="181">
        <f>IF(N95="nulová",J95,0)</f>
        <v>0</v>
      </c>
      <c r="BJ95" s="12" t="s">
        <v>76</v>
      </c>
      <c r="BK95" s="181">
        <f>ROUND(I95*H95,2)</f>
        <v>0</v>
      </c>
      <c r="BL95" s="12" t="s">
        <v>116</v>
      </c>
      <c r="BM95" s="12" t="s">
        <v>140</v>
      </c>
    </row>
    <row r="96" spans="2:65" s="1" customFormat="1" ht="11.25">
      <c r="B96" s="29"/>
      <c r="C96" s="30"/>
      <c r="D96" s="182" t="s">
        <v>118</v>
      </c>
      <c r="E96" s="30"/>
      <c r="F96" s="183" t="s">
        <v>138</v>
      </c>
      <c r="G96" s="30"/>
      <c r="H96" s="30"/>
      <c r="I96" s="98"/>
      <c r="J96" s="30"/>
      <c r="K96" s="30"/>
      <c r="L96" s="33"/>
      <c r="M96" s="184"/>
      <c r="N96" s="55"/>
      <c r="O96" s="55"/>
      <c r="P96" s="55"/>
      <c r="Q96" s="55"/>
      <c r="R96" s="55"/>
      <c r="S96" s="55"/>
      <c r="T96" s="56"/>
      <c r="AT96" s="12" t="s">
        <v>118</v>
      </c>
      <c r="AU96" s="12" t="s">
        <v>78</v>
      </c>
    </row>
    <row r="97" spans="2:65" s="1" customFormat="1" ht="16.5" customHeight="1">
      <c r="B97" s="29"/>
      <c r="C97" s="170" t="s">
        <v>141</v>
      </c>
      <c r="D97" s="170" t="s">
        <v>111</v>
      </c>
      <c r="E97" s="171" t="s">
        <v>142</v>
      </c>
      <c r="F97" s="172" t="s">
        <v>143</v>
      </c>
      <c r="G97" s="173" t="s">
        <v>139</v>
      </c>
      <c r="H97" s="174">
        <v>90000</v>
      </c>
      <c r="I97" s="175"/>
      <c r="J97" s="176">
        <f>ROUND(I97*H97,2)</f>
        <v>0</v>
      </c>
      <c r="K97" s="172" t="s">
        <v>115</v>
      </c>
      <c r="L97" s="33"/>
      <c r="M97" s="177" t="s">
        <v>1</v>
      </c>
      <c r="N97" s="178" t="s">
        <v>40</v>
      </c>
      <c r="O97" s="55"/>
      <c r="P97" s="179">
        <f>O97*H97</f>
        <v>0</v>
      </c>
      <c r="Q97" s="179">
        <v>0</v>
      </c>
      <c r="R97" s="179">
        <f>Q97*H97</f>
        <v>0</v>
      </c>
      <c r="S97" s="179">
        <v>0</v>
      </c>
      <c r="T97" s="180">
        <f>S97*H97</f>
        <v>0</v>
      </c>
      <c r="AR97" s="12" t="s">
        <v>116</v>
      </c>
      <c r="AT97" s="12" t="s">
        <v>111</v>
      </c>
      <c r="AU97" s="12" t="s">
        <v>78</v>
      </c>
      <c r="AY97" s="12" t="s">
        <v>108</v>
      </c>
      <c r="BE97" s="181">
        <f>IF(N97="základní",J97,0)</f>
        <v>0</v>
      </c>
      <c r="BF97" s="181">
        <f>IF(N97="snížená",J97,0)</f>
        <v>0</v>
      </c>
      <c r="BG97" s="181">
        <f>IF(N97="zákl. přenesená",J97,0)</f>
        <v>0</v>
      </c>
      <c r="BH97" s="181">
        <f>IF(N97="sníž. přenesená",J97,0)</f>
        <v>0</v>
      </c>
      <c r="BI97" s="181">
        <f>IF(N97="nulová",J97,0)</f>
        <v>0</v>
      </c>
      <c r="BJ97" s="12" t="s">
        <v>76</v>
      </c>
      <c r="BK97" s="181">
        <f>ROUND(I97*H97,2)</f>
        <v>0</v>
      </c>
      <c r="BL97" s="12" t="s">
        <v>116</v>
      </c>
      <c r="BM97" s="12" t="s">
        <v>144</v>
      </c>
    </row>
    <row r="98" spans="2:65" s="1" customFormat="1" ht="11.25">
      <c r="B98" s="29"/>
      <c r="C98" s="30"/>
      <c r="D98" s="182" t="s">
        <v>118</v>
      </c>
      <c r="E98" s="30"/>
      <c r="F98" s="183" t="s">
        <v>143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118</v>
      </c>
      <c r="AU98" s="12" t="s">
        <v>78</v>
      </c>
    </row>
    <row r="99" spans="2:65" s="1" customFormat="1" ht="16.5" customHeight="1">
      <c r="B99" s="29"/>
      <c r="C99" s="170" t="s">
        <v>145</v>
      </c>
      <c r="D99" s="170" t="s">
        <v>111</v>
      </c>
      <c r="E99" s="171" t="s">
        <v>146</v>
      </c>
      <c r="F99" s="172" t="s">
        <v>147</v>
      </c>
      <c r="G99" s="173" t="s">
        <v>148</v>
      </c>
      <c r="H99" s="174">
        <v>15</v>
      </c>
      <c r="I99" s="175"/>
      <c r="J99" s="176">
        <f>ROUND(I99*H99,2)</f>
        <v>0</v>
      </c>
      <c r="K99" s="172" t="s">
        <v>115</v>
      </c>
      <c r="L99" s="33"/>
      <c r="M99" s="177" t="s">
        <v>1</v>
      </c>
      <c r="N99" s="178" t="s">
        <v>40</v>
      </c>
      <c r="O99" s="55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12" t="s">
        <v>116</v>
      </c>
      <c r="AT99" s="12" t="s">
        <v>111</v>
      </c>
      <c r="AU99" s="12" t="s">
        <v>78</v>
      </c>
      <c r="AY99" s="12" t="s">
        <v>108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12" t="s">
        <v>76</v>
      </c>
      <c r="BK99" s="181">
        <f>ROUND(I99*H99,2)</f>
        <v>0</v>
      </c>
      <c r="BL99" s="12" t="s">
        <v>116</v>
      </c>
      <c r="BM99" s="12" t="s">
        <v>149</v>
      </c>
    </row>
    <row r="100" spans="2:65" s="1" customFormat="1" ht="11.25">
      <c r="B100" s="29"/>
      <c r="C100" s="30"/>
      <c r="D100" s="182" t="s">
        <v>118</v>
      </c>
      <c r="E100" s="30"/>
      <c r="F100" s="183" t="s">
        <v>147</v>
      </c>
      <c r="G100" s="30"/>
      <c r="H100" s="30"/>
      <c r="I100" s="98"/>
      <c r="J100" s="30"/>
      <c r="K100" s="30"/>
      <c r="L100" s="33"/>
      <c r="M100" s="184"/>
      <c r="N100" s="55"/>
      <c r="O100" s="55"/>
      <c r="P100" s="55"/>
      <c r="Q100" s="55"/>
      <c r="R100" s="55"/>
      <c r="S100" s="55"/>
      <c r="T100" s="56"/>
      <c r="AT100" s="12" t="s">
        <v>118</v>
      </c>
      <c r="AU100" s="12" t="s">
        <v>78</v>
      </c>
    </row>
    <row r="101" spans="2:65" s="1" customFormat="1" ht="16.5" customHeight="1">
      <c r="B101" s="29"/>
      <c r="C101" s="170" t="s">
        <v>150</v>
      </c>
      <c r="D101" s="170" t="s">
        <v>111</v>
      </c>
      <c r="E101" s="171" t="s">
        <v>151</v>
      </c>
      <c r="F101" s="172" t="s">
        <v>152</v>
      </c>
      <c r="G101" s="173" t="s">
        <v>139</v>
      </c>
      <c r="H101" s="174">
        <v>5000</v>
      </c>
      <c r="I101" s="175"/>
      <c r="J101" s="176">
        <f>ROUND(I101*H101,2)</f>
        <v>0</v>
      </c>
      <c r="K101" s="172" t="s">
        <v>115</v>
      </c>
      <c r="L101" s="33"/>
      <c r="M101" s="177" t="s">
        <v>1</v>
      </c>
      <c r="N101" s="178" t="s">
        <v>40</v>
      </c>
      <c r="O101" s="55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12" t="s">
        <v>116</v>
      </c>
      <c r="AT101" s="12" t="s">
        <v>111</v>
      </c>
      <c r="AU101" s="12" t="s">
        <v>78</v>
      </c>
      <c r="AY101" s="12" t="s">
        <v>108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12" t="s">
        <v>76</v>
      </c>
      <c r="BK101" s="181">
        <f>ROUND(I101*H101,2)</f>
        <v>0</v>
      </c>
      <c r="BL101" s="12" t="s">
        <v>116</v>
      </c>
      <c r="BM101" s="12" t="s">
        <v>153</v>
      </c>
    </row>
    <row r="102" spans="2:65" s="1" customFormat="1" ht="11.25">
      <c r="B102" s="29"/>
      <c r="C102" s="30"/>
      <c r="D102" s="182" t="s">
        <v>118</v>
      </c>
      <c r="E102" s="30"/>
      <c r="F102" s="183" t="s">
        <v>152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118</v>
      </c>
      <c r="AU102" s="12" t="s">
        <v>78</v>
      </c>
    </row>
    <row r="103" spans="2:65" s="1" customFormat="1" ht="16.5" customHeight="1">
      <c r="B103" s="29"/>
      <c r="C103" s="170" t="s">
        <v>154</v>
      </c>
      <c r="D103" s="170" t="s">
        <v>111</v>
      </c>
      <c r="E103" s="171" t="s">
        <v>155</v>
      </c>
      <c r="F103" s="172" t="s">
        <v>156</v>
      </c>
      <c r="G103" s="173" t="s">
        <v>139</v>
      </c>
      <c r="H103" s="174">
        <v>1500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78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157</v>
      </c>
    </row>
    <row r="104" spans="2:65" s="1" customFormat="1" ht="19.5">
      <c r="B104" s="29"/>
      <c r="C104" s="30"/>
      <c r="D104" s="182" t="s">
        <v>118</v>
      </c>
      <c r="E104" s="30"/>
      <c r="F104" s="183" t="s">
        <v>158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78</v>
      </c>
    </row>
    <row r="105" spans="2:65" s="1" customFormat="1" ht="16.5" customHeight="1">
      <c r="B105" s="29"/>
      <c r="C105" s="170" t="s">
        <v>159</v>
      </c>
      <c r="D105" s="170" t="s">
        <v>111</v>
      </c>
      <c r="E105" s="171" t="s">
        <v>160</v>
      </c>
      <c r="F105" s="172" t="s">
        <v>161</v>
      </c>
      <c r="G105" s="173" t="s">
        <v>139</v>
      </c>
      <c r="H105" s="174">
        <v>2000</v>
      </c>
      <c r="I105" s="175"/>
      <c r="J105" s="176">
        <f>ROUND(I105*H105,2)</f>
        <v>0</v>
      </c>
      <c r="K105" s="172" t="s">
        <v>115</v>
      </c>
      <c r="L105" s="33"/>
      <c r="M105" s="177" t="s">
        <v>1</v>
      </c>
      <c r="N105" s="178" t="s">
        <v>40</v>
      </c>
      <c r="O105" s="5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12" t="s">
        <v>116</v>
      </c>
      <c r="AT105" s="12" t="s">
        <v>111</v>
      </c>
      <c r="AU105" s="12" t="s">
        <v>78</v>
      </c>
      <c r="AY105" s="12" t="s">
        <v>108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12" t="s">
        <v>76</v>
      </c>
      <c r="BK105" s="181">
        <f>ROUND(I105*H105,2)</f>
        <v>0</v>
      </c>
      <c r="BL105" s="12" t="s">
        <v>116</v>
      </c>
      <c r="BM105" s="12" t="s">
        <v>162</v>
      </c>
    </row>
    <row r="106" spans="2:65" s="1" customFormat="1" ht="11.25">
      <c r="B106" s="29"/>
      <c r="C106" s="30"/>
      <c r="D106" s="182" t="s">
        <v>118</v>
      </c>
      <c r="E106" s="30"/>
      <c r="F106" s="183" t="s">
        <v>161</v>
      </c>
      <c r="G106" s="30"/>
      <c r="H106" s="30"/>
      <c r="I106" s="98"/>
      <c r="J106" s="30"/>
      <c r="K106" s="30"/>
      <c r="L106" s="33"/>
      <c r="M106" s="184"/>
      <c r="N106" s="55"/>
      <c r="O106" s="55"/>
      <c r="P106" s="55"/>
      <c r="Q106" s="55"/>
      <c r="R106" s="55"/>
      <c r="S106" s="55"/>
      <c r="T106" s="56"/>
      <c r="AT106" s="12" t="s">
        <v>118</v>
      </c>
      <c r="AU106" s="12" t="s">
        <v>78</v>
      </c>
    </row>
    <row r="107" spans="2:65" s="1" customFormat="1" ht="16.5" customHeight="1">
      <c r="B107" s="29"/>
      <c r="C107" s="170" t="s">
        <v>163</v>
      </c>
      <c r="D107" s="170" t="s">
        <v>111</v>
      </c>
      <c r="E107" s="171" t="s">
        <v>164</v>
      </c>
      <c r="F107" s="172" t="s">
        <v>165</v>
      </c>
      <c r="G107" s="173" t="s">
        <v>139</v>
      </c>
      <c r="H107" s="174">
        <v>2000</v>
      </c>
      <c r="I107" s="175"/>
      <c r="J107" s="176">
        <f>ROUND(I107*H107,2)</f>
        <v>0</v>
      </c>
      <c r="K107" s="172" t="s">
        <v>115</v>
      </c>
      <c r="L107" s="33"/>
      <c r="M107" s="177" t="s">
        <v>1</v>
      </c>
      <c r="N107" s="178" t="s">
        <v>40</v>
      </c>
      <c r="O107" s="55"/>
      <c r="P107" s="179">
        <f>O107*H107</f>
        <v>0</v>
      </c>
      <c r="Q107" s="179">
        <v>0</v>
      </c>
      <c r="R107" s="179">
        <f>Q107*H107</f>
        <v>0</v>
      </c>
      <c r="S107" s="179">
        <v>0</v>
      </c>
      <c r="T107" s="180">
        <f>S107*H107</f>
        <v>0</v>
      </c>
      <c r="AR107" s="12" t="s">
        <v>116</v>
      </c>
      <c r="AT107" s="12" t="s">
        <v>111</v>
      </c>
      <c r="AU107" s="12" t="s">
        <v>78</v>
      </c>
      <c r="AY107" s="12" t="s">
        <v>108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12" t="s">
        <v>76</v>
      </c>
      <c r="BK107" s="181">
        <f>ROUND(I107*H107,2)</f>
        <v>0</v>
      </c>
      <c r="BL107" s="12" t="s">
        <v>116</v>
      </c>
      <c r="BM107" s="12" t="s">
        <v>166</v>
      </c>
    </row>
    <row r="108" spans="2:65" s="1" customFormat="1" ht="11.25">
      <c r="B108" s="29"/>
      <c r="C108" s="30"/>
      <c r="D108" s="182" t="s">
        <v>118</v>
      </c>
      <c r="E108" s="30"/>
      <c r="F108" s="183" t="s">
        <v>165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118</v>
      </c>
      <c r="AU108" s="12" t="s">
        <v>78</v>
      </c>
    </row>
    <row r="109" spans="2:65" s="1" customFormat="1" ht="16.5" customHeight="1">
      <c r="B109" s="29"/>
      <c r="C109" s="170" t="s">
        <v>167</v>
      </c>
      <c r="D109" s="170" t="s">
        <v>111</v>
      </c>
      <c r="E109" s="171" t="s">
        <v>168</v>
      </c>
      <c r="F109" s="172" t="s">
        <v>169</v>
      </c>
      <c r="G109" s="173" t="s">
        <v>139</v>
      </c>
      <c r="H109" s="174">
        <v>2000</v>
      </c>
      <c r="I109" s="175"/>
      <c r="J109" s="176">
        <f>ROUND(I109*H109,2)</f>
        <v>0</v>
      </c>
      <c r="K109" s="172" t="s">
        <v>115</v>
      </c>
      <c r="L109" s="33"/>
      <c r="M109" s="177" t="s">
        <v>1</v>
      </c>
      <c r="N109" s="178" t="s">
        <v>40</v>
      </c>
      <c r="O109" s="55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12" t="s">
        <v>116</v>
      </c>
      <c r="AT109" s="12" t="s">
        <v>111</v>
      </c>
      <c r="AU109" s="12" t="s">
        <v>78</v>
      </c>
      <c r="AY109" s="12" t="s">
        <v>108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12" t="s">
        <v>76</v>
      </c>
      <c r="BK109" s="181">
        <f>ROUND(I109*H109,2)</f>
        <v>0</v>
      </c>
      <c r="BL109" s="12" t="s">
        <v>116</v>
      </c>
      <c r="BM109" s="12" t="s">
        <v>170</v>
      </c>
    </row>
    <row r="110" spans="2:65" s="1" customFormat="1" ht="11.25">
      <c r="B110" s="29"/>
      <c r="C110" s="30"/>
      <c r="D110" s="182" t="s">
        <v>118</v>
      </c>
      <c r="E110" s="30"/>
      <c r="F110" s="183" t="s">
        <v>169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118</v>
      </c>
      <c r="AU110" s="12" t="s">
        <v>78</v>
      </c>
    </row>
    <row r="111" spans="2:65" s="1" customFormat="1" ht="16.5" customHeight="1">
      <c r="B111" s="29"/>
      <c r="C111" s="170" t="s">
        <v>171</v>
      </c>
      <c r="D111" s="170" t="s">
        <v>111</v>
      </c>
      <c r="E111" s="171" t="s">
        <v>172</v>
      </c>
      <c r="F111" s="172" t="s">
        <v>173</v>
      </c>
      <c r="G111" s="173" t="s">
        <v>139</v>
      </c>
      <c r="H111" s="174">
        <v>2000</v>
      </c>
      <c r="I111" s="175"/>
      <c r="J111" s="176">
        <f>ROUND(I111*H111,2)</f>
        <v>0</v>
      </c>
      <c r="K111" s="172" t="s">
        <v>115</v>
      </c>
      <c r="L111" s="33"/>
      <c r="M111" s="177" t="s">
        <v>1</v>
      </c>
      <c r="N111" s="178" t="s">
        <v>40</v>
      </c>
      <c r="O111" s="55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12" t="s">
        <v>116</v>
      </c>
      <c r="AT111" s="12" t="s">
        <v>111</v>
      </c>
      <c r="AU111" s="12" t="s">
        <v>78</v>
      </c>
      <c r="AY111" s="12" t="s">
        <v>108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12" t="s">
        <v>76</v>
      </c>
      <c r="BK111" s="181">
        <f>ROUND(I111*H111,2)</f>
        <v>0</v>
      </c>
      <c r="BL111" s="12" t="s">
        <v>116</v>
      </c>
      <c r="BM111" s="12" t="s">
        <v>174</v>
      </c>
    </row>
    <row r="112" spans="2:65" s="1" customFormat="1" ht="11.25">
      <c r="B112" s="29"/>
      <c r="C112" s="30"/>
      <c r="D112" s="182" t="s">
        <v>118</v>
      </c>
      <c r="E112" s="30"/>
      <c r="F112" s="183" t="s">
        <v>173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118</v>
      </c>
      <c r="AU112" s="12" t="s">
        <v>78</v>
      </c>
    </row>
    <row r="113" spans="2:65" s="1" customFormat="1" ht="16.5" customHeight="1">
      <c r="B113" s="29"/>
      <c r="C113" s="170" t="s">
        <v>8</v>
      </c>
      <c r="D113" s="170" t="s">
        <v>111</v>
      </c>
      <c r="E113" s="171" t="s">
        <v>175</v>
      </c>
      <c r="F113" s="172" t="s">
        <v>176</v>
      </c>
      <c r="G113" s="173" t="s">
        <v>126</v>
      </c>
      <c r="H113" s="174">
        <v>70</v>
      </c>
      <c r="I113" s="175"/>
      <c r="J113" s="176">
        <f>ROUND(I113*H113,2)</f>
        <v>0</v>
      </c>
      <c r="K113" s="172" t="s">
        <v>115</v>
      </c>
      <c r="L113" s="33"/>
      <c r="M113" s="177" t="s">
        <v>1</v>
      </c>
      <c r="N113" s="178" t="s">
        <v>40</v>
      </c>
      <c r="O113" s="55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12" t="s">
        <v>116</v>
      </c>
      <c r="AT113" s="12" t="s">
        <v>111</v>
      </c>
      <c r="AU113" s="12" t="s">
        <v>78</v>
      </c>
      <c r="AY113" s="12" t="s">
        <v>108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12" t="s">
        <v>76</v>
      </c>
      <c r="BK113" s="181">
        <f>ROUND(I113*H113,2)</f>
        <v>0</v>
      </c>
      <c r="BL113" s="12" t="s">
        <v>116</v>
      </c>
      <c r="BM113" s="12" t="s">
        <v>177</v>
      </c>
    </row>
    <row r="114" spans="2:65" s="1" customFormat="1" ht="39">
      <c r="B114" s="29"/>
      <c r="C114" s="30"/>
      <c r="D114" s="182" t="s">
        <v>118</v>
      </c>
      <c r="E114" s="30"/>
      <c r="F114" s="183" t="s">
        <v>178</v>
      </c>
      <c r="G114" s="30"/>
      <c r="H114" s="30"/>
      <c r="I114" s="98"/>
      <c r="J114" s="30"/>
      <c r="K114" s="30"/>
      <c r="L114" s="33"/>
      <c r="M114" s="184"/>
      <c r="N114" s="55"/>
      <c r="O114" s="55"/>
      <c r="P114" s="55"/>
      <c r="Q114" s="55"/>
      <c r="R114" s="55"/>
      <c r="S114" s="55"/>
      <c r="T114" s="56"/>
      <c r="AT114" s="12" t="s">
        <v>118</v>
      </c>
      <c r="AU114" s="12" t="s">
        <v>78</v>
      </c>
    </row>
    <row r="115" spans="2:65" s="1" customFormat="1" ht="16.5" customHeight="1">
      <c r="B115" s="29"/>
      <c r="C115" s="170" t="s">
        <v>179</v>
      </c>
      <c r="D115" s="170" t="s">
        <v>111</v>
      </c>
      <c r="E115" s="171" t="s">
        <v>180</v>
      </c>
      <c r="F115" s="172" t="s">
        <v>181</v>
      </c>
      <c r="G115" s="173" t="s">
        <v>126</v>
      </c>
      <c r="H115" s="174">
        <v>70</v>
      </c>
      <c r="I115" s="175"/>
      <c r="J115" s="176">
        <f>ROUND(I115*H115,2)</f>
        <v>0</v>
      </c>
      <c r="K115" s="172" t="s">
        <v>115</v>
      </c>
      <c r="L115" s="33"/>
      <c r="M115" s="177" t="s">
        <v>1</v>
      </c>
      <c r="N115" s="178" t="s">
        <v>40</v>
      </c>
      <c r="O115" s="55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12" t="s">
        <v>116</v>
      </c>
      <c r="AT115" s="12" t="s">
        <v>111</v>
      </c>
      <c r="AU115" s="12" t="s">
        <v>78</v>
      </c>
      <c r="AY115" s="12" t="s">
        <v>108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12" t="s">
        <v>76</v>
      </c>
      <c r="BK115" s="181">
        <f>ROUND(I115*H115,2)</f>
        <v>0</v>
      </c>
      <c r="BL115" s="12" t="s">
        <v>116</v>
      </c>
      <c r="BM115" s="12" t="s">
        <v>182</v>
      </c>
    </row>
    <row r="116" spans="2:65" s="1" customFormat="1" ht="11.25">
      <c r="B116" s="29"/>
      <c r="C116" s="30"/>
      <c r="D116" s="182" t="s">
        <v>118</v>
      </c>
      <c r="E116" s="30"/>
      <c r="F116" s="183" t="s">
        <v>181</v>
      </c>
      <c r="G116" s="30"/>
      <c r="H116" s="30"/>
      <c r="I116" s="98"/>
      <c r="J116" s="30"/>
      <c r="K116" s="30"/>
      <c r="L116" s="33"/>
      <c r="M116" s="184"/>
      <c r="N116" s="55"/>
      <c r="O116" s="55"/>
      <c r="P116" s="55"/>
      <c r="Q116" s="55"/>
      <c r="R116" s="55"/>
      <c r="S116" s="55"/>
      <c r="T116" s="56"/>
      <c r="AT116" s="12" t="s">
        <v>118</v>
      </c>
      <c r="AU116" s="12" t="s">
        <v>78</v>
      </c>
    </row>
    <row r="117" spans="2:65" s="1" customFormat="1" ht="16.5" customHeight="1">
      <c r="B117" s="29"/>
      <c r="C117" s="170" t="s">
        <v>183</v>
      </c>
      <c r="D117" s="170" t="s">
        <v>111</v>
      </c>
      <c r="E117" s="171" t="s">
        <v>184</v>
      </c>
      <c r="F117" s="172" t="s">
        <v>185</v>
      </c>
      <c r="G117" s="173" t="s">
        <v>130</v>
      </c>
      <c r="H117" s="174">
        <v>20</v>
      </c>
      <c r="I117" s="175"/>
      <c r="J117" s="176">
        <f>ROUND(I117*H117,2)</f>
        <v>0</v>
      </c>
      <c r="K117" s="172" t="s">
        <v>115</v>
      </c>
      <c r="L117" s="33"/>
      <c r="M117" s="177" t="s">
        <v>1</v>
      </c>
      <c r="N117" s="178" t="s">
        <v>40</v>
      </c>
      <c r="O117" s="55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12" t="s">
        <v>116</v>
      </c>
      <c r="AT117" s="12" t="s">
        <v>111</v>
      </c>
      <c r="AU117" s="12" t="s">
        <v>78</v>
      </c>
      <c r="AY117" s="12" t="s">
        <v>108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12" t="s">
        <v>76</v>
      </c>
      <c r="BK117" s="181">
        <f>ROUND(I117*H117,2)</f>
        <v>0</v>
      </c>
      <c r="BL117" s="12" t="s">
        <v>116</v>
      </c>
      <c r="BM117" s="12" t="s">
        <v>186</v>
      </c>
    </row>
    <row r="118" spans="2:65" s="1" customFormat="1" ht="11.25">
      <c r="B118" s="29"/>
      <c r="C118" s="30"/>
      <c r="D118" s="182" t="s">
        <v>118</v>
      </c>
      <c r="E118" s="30"/>
      <c r="F118" s="183" t="s">
        <v>187</v>
      </c>
      <c r="G118" s="30"/>
      <c r="H118" s="30"/>
      <c r="I118" s="98"/>
      <c r="J118" s="30"/>
      <c r="K118" s="30"/>
      <c r="L118" s="33"/>
      <c r="M118" s="184"/>
      <c r="N118" s="55"/>
      <c r="O118" s="55"/>
      <c r="P118" s="55"/>
      <c r="Q118" s="55"/>
      <c r="R118" s="55"/>
      <c r="S118" s="55"/>
      <c r="T118" s="56"/>
      <c r="AT118" s="12" t="s">
        <v>118</v>
      </c>
      <c r="AU118" s="12" t="s">
        <v>78</v>
      </c>
    </row>
    <row r="119" spans="2:65" s="1" customFormat="1" ht="16.5" customHeight="1">
      <c r="B119" s="29"/>
      <c r="C119" s="170" t="s">
        <v>188</v>
      </c>
      <c r="D119" s="170" t="s">
        <v>111</v>
      </c>
      <c r="E119" s="171" t="s">
        <v>189</v>
      </c>
      <c r="F119" s="172" t="s">
        <v>190</v>
      </c>
      <c r="G119" s="173" t="s">
        <v>130</v>
      </c>
      <c r="H119" s="174">
        <v>15</v>
      </c>
      <c r="I119" s="175"/>
      <c r="J119" s="176">
        <f>ROUND(I119*H119,2)</f>
        <v>0</v>
      </c>
      <c r="K119" s="172" t="s">
        <v>115</v>
      </c>
      <c r="L119" s="33"/>
      <c r="M119" s="177" t="s">
        <v>1</v>
      </c>
      <c r="N119" s="178" t="s">
        <v>40</v>
      </c>
      <c r="O119" s="55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12" t="s">
        <v>116</v>
      </c>
      <c r="AT119" s="12" t="s">
        <v>111</v>
      </c>
      <c r="AU119" s="12" t="s">
        <v>78</v>
      </c>
      <c r="AY119" s="12" t="s">
        <v>108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12" t="s">
        <v>76</v>
      </c>
      <c r="BK119" s="181">
        <f>ROUND(I119*H119,2)</f>
        <v>0</v>
      </c>
      <c r="BL119" s="12" t="s">
        <v>116</v>
      </c>
      <c r="BM119" s="12" t="s">
        <v>191</v>
      </c>
    </row>
    <row r="120" spans="2:65" s="1" customFormat="1" ht="39">
      <c r="B120" s="29"/>
      <c r="C120" s="30"/>
      <c r="D120" s="182" t="s">
        <v>118</v>
      </c>
      <c r="E120" s="30"/>
      <c r="F120" s="183" t="s">
        <v>192</v>
      </c>
      <c r="G120" s="30"/>
      <c r="H120" s="30"/>
      <c r="I120" s="98"/>
      <c r="J120" s="30"/>
      <c r="K120" s="30"/>
      <c r="L120" s="33"/>
      <c r="M120" s="184"/>
      <c r="N120" s="55"/>
      <c r="O120" s="55"/>
      <c r="P120" s="55"/>
      <c r="Q120" s="55"/>
      <c r="R120" s="55"/>
      <c r="S120" s="55"/>
      <c r="T120" s="56"/>
      <c r="AT120" s="12" t="s">
        <v>118</v>
      </c>
      <c r="AU120" s="12" t="s">
        <v>78</v>
      </c>
    </row>
    <row r="121" spans="2:65" s="1" customFormat="1" ht="19.5">
      <c r="B121" s="29"/>
      <c r="C121" s="30"/>
      <c r="D121" s="182" t="s">
        <v>193</v>
      </c>
      <c r="E121" s="30"/>
      <c r="F121" s="185" t="s">
        <v>194</v>
      </c>
      <c r="G121" s="30"/>
      <c r="H121" s="30"/>
      <c r="I121" s="98"/>
      <c r="J121" s="30"/>
      <c r="K121" s="30"/>
      <c r="L121" s="33"/>
      <c r="M121" s="184"/>
      <c r="N121" s="55"/>
      <c r="O121" s="55"/>
      <c r="P121" s="55"/>
      <c r="Q121" s="55"/>
      <c r="R121" s="55"/>
      <c r="S121" s="55"/>
      <c r="T121" s="56"/>
      <c r="AT121" s="12" t="s">
        <v>193</v>
      </c>
      <c r="AU121" s="12" t="s">
        <v>78</v>
      </c>
    </row>
    <row r="122" spans="2:65" s="1" customFormat="1" ht="16.5" customHeight="1">
      <c r="B122" s="29"/>
      <c r="C122" s="170" t="s">
        <v>195</v>
      </c>
      <c r="D122" s="170" t="s">
        <v>111</v>
      </c>
      <c r="E122" s="171" t="s">
        <v>196</v>
      </c>
      <c r="F122" s="172" t="s">
        <v>197</v>
      </c>
      <c r="G122" s="173" t="s">
        <v>130</v>
      </c>
      <c r="H122" s="174">
        <v>10</v>
      </c>
      <c r="I122" s="175"/>
      <c r="J122" s="176">
        <f>ROUND(I122*H122,2)</f>
        <v>0</v>
      </c>
      <c r="K122" s="172" t="s">
        <v>115</v>
      </c>
      <c r="L122" s="33"/>
      <c r="M122" s="177" t="s">
        <v>1</v>
      </c>
      <c r="N122" s="178" t="s">
        <v>40</v>
      </c>
      <c r="O122" s="55"/>
      <c r="P122" s="179">
        <f>O122*H122</f>
        <v>0</v>
      </c>
      <c r="Q122" s="179">
        <v>0</v>
      </c>
      <c r="R122" s="179">
        <f>Q122*H122</f>
        <v>0</v>
      </c>
      <c r="S122" s="179">
        <v>0</v>
      </c>
      <c r="T122" s="180">
        <f>S122*H122</f>
        <v>0</v>
      </c>
      <c r="AR122" s="12" t="s">
        <v>116</v>
      </c>
      <c r="AT122" s="12" t="s">
        <v>111</v>
      </c>
      <c r="AU122" s="12" t="s">
        <v>78</v>
      </c>
      <c r="AY122" s="12" t="s">
        <v>108</v>
      </c>
      <c r="BE122" s="181">
        <f>IF(N122="základní",J122,0)</f>
        <v>0</v>
      </c>
      <c r="BF122" s="181">
        <f>IF(N122="snížená",J122,0)</f>
        <v>0</v>
      </c>
      <c r="BG122" s="181">
        <f>IF(N122="zákl. přenesená",J122,0)</f>
        <v>0</v>
      </c>
      <c r="BH122" s="181">
        <f>IF(N122="sníž. přenesená",J122,0)</f>
        <v>0</v>
      </c>
      <c r="BI122" s="181">
        <f>IF(N122="nulová",J122,0)</f>
        <v>0</v>
      </c>
      <c r="BJ122" s="12" t="s">
        <v>76</v>
      </c>
      <c r="BK122" s="181">
        <f>ROUND(I122*H122,2)</f>
        <v>0</v>
      </c>
      <c r="BL122" s="12" t="s">
        <v>116</v>
      </c>
      <c r="BM122" s="12" t="s">
        <v>198</v>
      </c>
    </row>
    <row r="123" spans="2:65" s="1" customFormat="1" ht="39">
      <c r="B123" s="29"/>
      <c r="C123" s="30"/>
      <c r="D123" s="182" t="s">
        <v>118</v>
      </c>
      <c r="E123" s="30"/>
      <c r="F123" s="183" t="s">
        <v>199</v>
      </c>
      <c r="G123" s="30"/>
      <c r="H123" s="30"/>
      <c r="I123" s="98"/>
      <c r="J123" s="30"/>
      <c r="K123" s="30"/>
      <c r="L123" s="33"/>
      <c r="M123" s="184"/>
      <c r="N123" s="55"/>
      <c r="O123" s="55"/>
      <c r="P123" s="55"/>
      <c r="Q123" s="55"/>
      <c r="R123" s="55"/>
      <c r="S123" s="55"/>
      <c r="T123" s="56"/>
      <c r="AT123" s="12" t="s">
        <v>118</v>
      </c>
      <c r="AU123" s="12" t="s">
        <v>78</v>
      </c>
    </row>
    <row r="124" spans="2:65" s="1" customFormat="1" ht="19.5">
      <c r="B124" s="29"/>
      <c r="C124" s="30"/>
      <c r="D124" s="182" t="s">
        <v>193</v>
      </c>
      <c r="E124" s="30"/>
      <c r="F124" s="185" t="s">
        <v>200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193</v>
      </c>
      <c r="AU124" s="12" t="s">
        <v>78</v>
      </c>
    </row>
    <row r="125" spans="2:65" s="1" customFormat="1" ht="16.5" customHeight="1">
      <c r="B125" s="29"/>
      <c r="C125" s="170" t="s">
        <v>201</v>
      </c>
      <c r="D125" s="170" t="s">
        <v>111</v>
      </c>
      <c r="E125" s="171" t="s">
        <v>202</v>
      </c>
      <c r="F125" s="172" t="s">
        <v>203</v>
      </c>
      <c r="G125" s="173" t="s">
        <v>130</v>
      </c>
      <c r="H125" s="174">
        <v>20</v>
      </c>
      <c r="I125" s="175"/>
      <c r="J125" s="176">
        <f>ROUND(I125*H125,2)</f>
        <v>0</v>
      </c>
      <c r="K125" s="172" t="s">
        <v>115</v>
      </c>
      <c r="L125" s="33"/>
      <c r="M125" s="177" t="s">
        <v>1</v>
      </c>
      <c r="N125" s="178" t="s">
        <v>40</v>
      </c>
      <c r="O125" s="55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12" t="s">
        <v>116</v>
      </c>
      <c r="AT125" s="12" t="s">
        <v>111</v>
      </c>
      <c r="AU125" s="12" t="s">
        <v>78</v>
      </c>
      <c r="AY125" s="12" t="s">
        <v>108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12" t="s">
        <v>76</v>
      </c>
      <c r="BK125" s="181">
        <f>ROUND(I125*H125,2)</f>
        <v>0</v>
      </c>
      <c r="BL125" s="12" t="s">
        <v>116</v>
      </c>
      <c r="BM125" s="12" t="s">
        <v>204</v>
      </c>
    </row>
    <row r="126" spans="2:65" s="1" customFormat="1" ht="39">
      <c r="B126" s="29"/>
      <c r="C126" s="30"/>
      <c r="D126" s="182" t="s">
        <v>118</v>
      </c>
      <c r="E126" s="30"/>
      <c r="F126" s="183" t="s">
        <v>205</v>
      </c>
      <c r="G126" s="30"/>
      <c r="H126" s="30"/>
      <c r="I126" s="98"/>
      <c r="J126" s="30"/>
      <c r="K126" s="30"/>
      <c r="L126" s="33"/>
      <c r="M126" s="184"/>
      <c r="N126" s="55"/>
      <c r="O126" s="55"/>
      <c r="P126" s="55"/>
      <c r="Q126" s="55"/>
      <c r="R126" s="55"/>
      <c r="S126" s="55"/>
      <c r="T126" s="56"/>
      <c r="AT126" s="12" t="s">
        <v>118</v>
      </c>
      <c r="AU126" s="12" t="s">
        <v>78</v>
      </c>
    </row>
    <row r="127" spans="2:65" s="1" customFormat="1" ht="19.5">
      <c r="B127" s="29"/>
      <c r="C127" s="30"/>
      <c r="D127" s="182" t="s">
        <v>193</v>
      </c>
      <c r="E127" s="30"/>
      <c r="F127" s="185" t="s">
        <v>206</v>
      </c>
      <c r="G127" s="30"/>
      <c r="H127" s="30"/>
      <c r="I127" s="98"/>
      <c r="J127" s="30"/>
      <c r="K127" s="30"/>
      <c r="L127" s="33"/>
      <c r="M127" s="184"/>
      <c r="N127" s="55"/>
      <c r="O127" s="55"/>
      <c r="P127" s="55"/>
      <c r="Q127" s="55"/>
      <c r="R127" s="55"/>
      <c r="S127" s="55"/>
      <c r="T127" s="56"/>
      <c r="AT127" s="12" t="s">
        <v>193</v>
      </c>
      <c r="AU127" s="12" t="s">
        <v>78</v>
      </c>
    </row>
    <row r="128" spans="2:65" s="1" customFormat="1" ht="16.5" customHeight="1">
      <c r="B128" s="29"/>
      <c r="C128" s="170" t="s">
        <v>7</v>
      </c>
      <c r="D128" s="170" t="s">
        <v>111</v>
      </c>
      <c r="E128" s="171" t="s">
        <v>207</v>
      </c>
      <c r="F128" s="172" t="s">
        <v>208</v>
      </c>
      <c r="G128" s="173" t="s">
        <v>130</v>
      </c>
      <c r="H128" s="174">
        <v>15</v>
      </c>
      <c r="I128" s="175"/>
      <c r="J128" s="176">
        <f>ROUND(I128*H128,2)</f>
        <v>0</v>
      </c>
      <c r="K128" s="172" t="s">
        <v>115</v>
      </c>
      <c r="L128" s="33"/>
      <c r="M128" s="177" t="s">
        <v>1</v>
      </c>
      <c r="N128" s="178" t="s">
        <v>40</v>
      </c>
      <c r="O128" s="55"/>
      <c r="P128" s="179">
        <f>O128*H128</f>
        <v>0</v>
      </c>
      <c r="Q128" s="179">
        <v>0</v>
      </c>
      <c r="R128" s="179">
        <f>Q128*H128</f>
        <v>0</v>
      </c>
      <c r="S128" s="179">
        <v>0</v>
      </c>
      <c r="T128" s="180">
        <f>S128*H128</f>
        <v>0</v>
      </c>
      <c r="AR128" s="12" t="s">
        <v>116</v>
      </c>
      <c r="AT128" s="12" t="s">
        <v>111</v>
      </c>
      <c r="AU128" s="12" t="s">
        <v>78</v>
      </c>
      <c r="AY128" s="12" t="s">
        <v>108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12" t="s">
        <v>76</v>
      </c>
      <c r="BK128" s="181">
        <f>ROUND(I128*H128,2)</f>
        <v>0</v>
      </c>
      <c r="BL128" s="12" t="s">
        <v>116</v>
      </c>
      <c r="BM128" s="12" t="s">
        <v>209</v>
      </c>
    </row>
    <row r="129" spans="2:65" s="1" customFormat="1" ht="39">
      <c r="B129" s="29"/>
      <c r="C129" s="30"/>
      <c r="D129" s="182" t="s">
        <v>118</v>
      </c>
      <c r="E129" s="30"/>
      <c r="F129" s="183" t="s">
        <v>210</v>
      </c>
      <c r="G129" s="30"/>
      <c r="H129" s="30"/>
      <c r="I129" s="98"/>
      <c r="J129" s="30"/>
      <c r="K129" s="30"/>
      <c r="L129" s="33"/>
      <c r="M129" s="184"/>
      <c r="N129" s="55"/>
      <c r="O129" s="55"/>
      <c r="P129" s="55"/>
      <c r="Q129" s="55"/>
      <c r="R129" s="55"/>
      <c r="S129" s="55"/>
      <c r="T129" s="56"/>
      <c r="AT129" s="12" t="s">
        <v>118</v>
      </c>
      <c r="AU129" s="12" t="s">
        <v>78</v>
      </c>
    </row>
    <row r="130" spans="2:65" s="1" customFormat="1" ht="19.5">
      <c r="B130" s="29"/>
      <c r="C130" s="30"/>
      <c r="D130" s="182" t="s">
        <v>193</v>
      </c>
      <c r="E130" s="30"/>
      <c r="F130" s="185" t="s">
        <v>194</v>
      </c>
      <c r="G130" s="30"/>
      <c r="H130" s="30"/>
      <c r="I130" s="98"/>
      <c r="J130" s="30"/>
      <c r="K130" s="30"/>
      <c r="L130" s="33"/>
      <c r="M130" s="184"/>
      <c r="N130" s="55"/>
      <c r="O130" s="55"/>
      <c r="P130" s="55"/>
      <c r="Q130" s="55"/>
      <c r="R130" s="55"/>
      <c r="S130" s="55"/>
      <c r="T130" s="56"/>
      <c r="AT130" s="12" t="s">
        <v>193</v>
      </c>
      <c r="AU130" s="12" t="s">
        <v>78</v>
      </c>
    </row>
    <row r="131" spans="2:65" s="1" customFormat="1" ht="16.5" customHeight="1">
      <c r="B131" s="29"/>
      <c r="C131" s="170" t="s">
        <v>211</v>
      </c>
      <c r="D131" s="170" t="s">
        <v>111</v>
      </c>
      <c r="E131" s="171" t="s">
        <v>212</v>
      </c>
      <c r="F131" s="172" t="s">
        <v>213</v>
      </c>
      <c r="G131" s="173" t="s">
        <v>130</v>
      </c>
      <c r="H131" s="174">
        <v>10</v>
      </c>
      <c r="I131" s="175"/>
      <c r="J131" s="176">
        <f>ROUND(I131*H131,2)</f>
        <v>0</v>
      </c>
      <c r="K131" s="172" t="s">
        <v>115</v>
      </c>
      <c r="L131" s="33"/>
      <c r="M131" s="177" t="s">
        <v>1</v>
      </c>
      <c r="N131" s="178" t="s">
        <v>40</v>
      </c>
      <c r="O131" s="55"/>
      <c r="P131" s="179">
        <f>O131*H131</f>
        <v>0</v>
      </c>
      <c r="Q131" s="179">
        <v>0</v>
      </c>
      <c r="R131" s="179">
        <f>Q131*H131</f>
        <v>0</v>
      </c>
      <c r="S131" s="179">
        <v>0</v>
      </c>
      <c r="T131" s="180">
        <f>S131*H131</f>
        <v>0</v>
      </c>
      <c r="AR131" s="12" t="s">
        <v>116</v>
      </c>
      <c r="AT131" s="12" t="s">
        <v>111</v>
      </c>
      <c r="AU131" s="12" t="s">
        <v>78</v>
      </c>
      <c r="AY131" s="12" t="s">
        <v>108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12" t="s">
        <v>76</v>
      </c>
      <c r="BK131" s="181">
        <f>ROUND(I131*H131,2)</f>
        <v>0</v>
      </c>
      <c r="BL131" s="12" t="s">
        <v>116</v>
      </c>
      <c r="BM131" s="12" t="s">
        <v>214</v>
      </c>
    </row>
    <row r="132" spans="2:65" s="1" customFormat="1" ht="39">
      <c r="B132" s="29"/>
      <c r="C132" s="30"/>
      <c r="D132" s="182" t="s">
        <v>118</v>
      </c>
      <c r="E132" s="30"/>
      <c r="F132" s="183" t="s">
        <v>215</v>
      </c>
      <c r="G132" s="30"/>
      <c r="H132" s="30"/>
      <c r="I132" s="98"/>
      <c r="J132" s="30"/>
      <c r="K132" s="30"/>
      <c r="L132" s="33"/>
      <c r="M132" s="184"/>
      <c r="N132" s="55"/>
      <c r="O132" s="55"/>
      <c r="P132" s="55"/>
      <c r="Q132" s="55"/>
      <c r="R132" s="55"/>
      <c r="S132" s="55"/>
      <c r="T132" s="56"/>
      <c r="AT132" s="12" t="s">
        <v>118</v>
      </c>
      <c r="AU132" s="12" t="s">
        <v>78</v>
      </c>
    </row>
    <row r="133" spans="2:65" s="1" customFormat="1" ht="19.5">
      <c r="B133" s="29"/>
      <c r="C133" s="30"/>
      <c r="D133" s="182" t="s">
        <v>193</v>
      </c>
      <c r="E133" s="30"/>
      <c r="F133" s="185" t="s">
        <v>200</v>
      </c>
      <c r="G133" s="30"/>
      <c r="H133" s="30"/>
      <c r="I133" s="98"/>
      <c r="J133" s="30"/>
      <c r="K133" s="30"/>
      <c r="L133" s="33"/>
      <c r="M133" s="184"/>
      <c r="N133" s="55"/>
      <c r="O133" s="55"/>
      <c r="P133" s="55"/>
      <c r="Q133" s="55"/>
      <c r="R133" s="55"/>
      <c r="S133" s="55"/>
      <c r="T133" s="56"/>
      <c r="AT133" s="12" t="s">
        <v>193</v>
      </c>
      <c r="AU133" s="12" t="s">
        <v>78</v>
      </c>
    </row>
    <row r="134" spans="2:65" s="1" customFormat="1" ht="16.5" customHeight="1">
      <c r="B134" s="29"/>
      <c r="C134" s="170" t="s">
        <v>216</v>
      </c>
      <c r="D134" s="170" t="s">
        <v>111</v>
      </c>
      <c r="E134" s="171" t="s">
        <v>217</v>
      </c>
      <c r="F134" s="172" t="s">
        <v>218</v>
      </c>
      <c r="G134" s="173" t="s">
        <v>130</v>
      </c>
      <c r="H134" s="174">
        <v>20</v>
      </c>
      <c r="I134" s="175"/>
      <c r="J134" s="176">
        <f>ROUND(I134*H134,2)</f>
        <v>0</v>
      </c>
      <c r="K134" s="172" t="s">
        <v>115</v>
      </c>
      <c r="L134" s="33"/>
      <c r="M134" s="177" t="s">
        <v>1</v>
      </c>
      <c r="N134" s="178" t="s">
        <v>40</v>
      </c>
      <c r="O134" s="55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AR134" s="12" t="s">
        <v>116</v>
      </c>
      <c r="AT134" s="12" t="s">
        <v>111</v>
      </c>
      <c r="AU134" s="12" t="s">
        <v>78</v>
      </c>
      <c r="AY134" s="12" t="s">
        <v>108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12" t="s">
        <v>76</v>
      </c>
      <c r="BK134" s="181">
        <f>ROUND(I134*H134,2)</f>
        <v>0</v>
      </c>
      <c r="BL134" s="12" t="s">
        <v>116</v>
      </c>
      <c r="BM134" s="12" t="s">
        <v>219</v>
      </c>
    </row>
    <row r="135" spans="2:65" s="1" customFormat="1" ht="11.25">
      <c r="B135" s="29"/>
      <c r="C135" s="30"/>
      <c r="D135" s="182" t="s">
        <v>118</v>
      </c>
      <c r="E135" s="30"/>
      <c r="F135" s="183" t="s">
        <v>220</v>
      </c>
      <c r="G135" s="30"/>
      <c r="H135" s="30"/>
      <c r="I135" s="98"/>
      <c r="J135" s="30"/>
      <c r="K135" s="30"/>
      <c r="L135" s="33"/>
      <c r="M135" s="184"/>
      <c r="N135" s="55"/>
      <c r="O135" s="55"/>
      <c r="P135" s="55"/>
      <c r="Q135" s="55"/>
      <c r="R135" s="55"/>
      <c r="S135" s="55"/>
      <c r="T135" s="56"/>
      <c r="AT135" s="12" t="s">
        <v>118</v>
      </c>
      <c r="AU135" s="12" t="s">
        <v>78</v>
      </c>
    </row>
    <row r="136" spans="2:65" s="1" customFormat="1" ht="16.5" customHeight="1">
      <c r="B136" s="29"/>
      <c r="C136" s="170" t="s">
        <v>221</v>
      </c>
      <c r="D136" s="170" t="s">
        <v>111</v>
      </c>
      <c r="E136" s="171" t="s">
        <v>222</v>
      </c>
      <c r="F136" s="172" t="s">
        <v>223</v>
      </c>
      <c r="G136" s="173" t="s">
        <v>130</v>
      </c>
      <c r="H136" s="174">
        <v>15</v>
      </c>
      <c r="I136" s="175"/>
      <c r="J136" s="176">
        <f>ROUND(I136*H136,2)</f>
        <v>0</v>
      </c>
      <c r="K136" s="172" t="s">
        <v>115</v>
      </c>
      <c r="L136" s="33"/>
      <c r="M136" s="177" t="s">
        <v>1</v>
      </c>
      <c r="N136" s="178" t="s">
        <v>40</v>
      </c>
      <c r="O136" s="55"/>
      <c r="P136" s="179">
        <f>O136*H136</f>
        <v>0</v>
      </c>
      <c r="Q136" s="179">
        <v>0</v>
      </c>
      <c r="R136" s="179">
        <f>Q136*H136</f>
        <v>0</v>
      </c>
      <c r="S136" s="179">
        <v>0</v>
      </c>
      <c r="T136" s="180">
        <f>S136*H136</f>
        <v>0</v>
      </c>
      <c r="AR136" s="12" t="s">
        <v>116</v>
      </c>
      <c r="AT136" s="12" t="s">
        <v>111</v>
      </c>
      <c r="AU136" s="12" t="s">
        <v>78</v>
      </c>
      <c r="AY136" s="12" t="s">
        <v>108</v>
      </c>
      <c r="BE136" s="181">
        <f>IF(N136="základní",J136,0)</f>
        <v>0</v>
      </c>
      <c r="BF136" s="181">
        <f>IF(N136="snížená",J136,0)</f>
        <v>0</v>
      </c>
      <c r="BG136" s="181">
        <f>IF(N136="zákl. přenesená",J136,0)</f>
        <v>0</v>
      </c>
      <c r="BH136" s="181">
        <f>IF(N136="sníž. přenesená",J136,0)</f>
        <v>0</v>
      </c>
      <c r="BI136" s="181">
        <f>IF(N136="nulová",J136,0)</f>
        <v>0</v>
      </c>
      <c r="BJ136" s="12" t="s">
        <v>76</v>
      </c>
      <c r="BK136" s="181">
        <f>ROUND(I136*H136,2)</f>
        <v>0</v>
      </c>
      <c r="BL136" s="12" t="s">
        <v>116</v>
      </c>
      <c r="BM136" s="12" t="s">
        <v>224</v>
      </c>
    </row>
    <row r="137" spans="2:65" s="1" customFormat="1" ht="11.25">
      <c r="B137" s="29"/>
      <c r="C137" s="30"/>
      <c r="D137" s="182" t="s">
        <v>118</v>
      </c>
      <c r="E137" s="30"/>
      <c r="F137" s="183" t="s">
        <v>225</v>
      </c>
      <c r="G137" s="30"/>
      <c r="H137" s="30"/>
      <c r="I137" s="98"/>
      <c r="J137" s="30"/>
      <c r="K137" s="30"/>
      <c r="L137" s="33"/>
      <c r="M137" s="184"/>
      <c r="N137" s="55"/>
      <c r="O137" s="55"/>
      <c r="P137" s="55"/>
      <c r="Q137" s="55"/>
      <c r="R137" s="55"/>
      <c r="S137" s="55"/>
      <c r="T137" s="56"/>
      <c r="AT137" s="12" t="s">
        <v>118</v>
      </c>
      <c r="AU137" s="12" t="s">
        <v>78</v>
      </c>
    </row>
    <row r="138" spans="2:65" s="1" customFormat="1" ht="16.5" customHeight="1">
      <c r="B138" s="29"/>
      <c r="C138" s="170" t="s">
        <v>226</v>
      </c>
      <c r="D138" s="170" t="s">
        <v>111</v>
      </c>
      <c r="E138" s="171" t="s">
        <v>227</v>
      </c>
      <c r="F138" s="172" t="s">
        <v>228</v>
      </c>
      <c r="G138" s="173" t="s">
        <v>130</v>
      </c>
      <c r="H138" s="174">
        <v>10</v>
      </c>
      <c r="I138" s="175"/>
      <c r="J138" s="176">
        <f>ROUND(I138*H138,2)</f>
        <v>0</v>
      </c>
      <c r="K138" s="172" t="s">
        <v>115</v>
      </c>
      <c r="L138" s="33"/>
      <c r="M138" s="177" t="s">
        <v>1</v>
      </c>
      <c r="N138" s="178" t="s">
        <v>40</v>
      </c>
      <c r="O138" s="55"/>
      <c r="P138" s="179">
        <f>O138*H138</f>
        <v>0</v>
      </c>
      <c r="Q138" s="179">
        <v>0</v>
      </c>
      <c r="R138" s="179">
        <f>Q138*H138</f>
        <v>0</v>
      </c>
      <c r="S138" s="179">
        <v>0</v>
      </c>
      <c r="T138" s="180">
        <f>S138*H138</f>
        <v>0</v>
      </c>
      <c r="AR138" s="12" t="s">
        <v>116</v>
      </c>
      <c r="AT138" s="12" t="s">
        <v>111</v>
      </c>
      <c r="AU138" s="12" t="s">
        <v>78</v>
      </c>
      <c r="AY138" s="12" t="s">
        <v>108</v>
      </c>
      <c r="BE138" s="181">
        <f>IF(N138="základní",J138,0)</f>
        <v>0</v>
      </c>
      <c r="BF138" s="181">
        <f>IF(N138="snížená",J138,0)</f>
        <v>0</v>
      </c>
      <c r="BG138" s="181">
        <f>IF(N138="zákl. přenesená",J138,0)</f>
        <v>0</v>
      </c>
      <c r="BH138" s="181">
        <f>IF(N138="sníž. přenesená",J138,0)</f>
        <v>0</v>
      </c>
      <c r="BI138" s="181">
        <f>IF(N138="nulová",J138,0)</f>
        <v>0</v>
      </c>
      <c r="BJ138" s="12" t="s">
        <v>76</v>
      </c>
      <c r="BK138" s="181">
        <f>ROUND(I138*H138,2)</f>
        <v>0</v>
      </c>
      <c r="BL138" s="12" t="s">
        <v>116</v>
      </c>
      <c r="BM138" s="12" t="s">
        <v>229</v>
      </c>
    </row>
    <row r="139" spans="2:65" s="1" customFormat="1" ht="11.25">
      <c r="B139" s="29"/>
      <c r="C139" s="30"/>
      <c r="D139" s="182" t="s">
        <v>118</v>
      </c>
      <c r="E139" s="30"/>
      <c r="F139" s="183" t="s">
        <v>230</v>
      </c>
      <c r="G139" s="30"/>
      <c r="H139" s="30"/>
      <c r="I139" s="98"/>
      <c r="J139" s="30"/>
      <c r="K139" s="30"/>
      <c r="L139" s="33"/>
      <c r="M139" s="184"/>
      <c r="N139" s="55"/>
      <c r="O139" s="55"/>
      <c r="P139" s="55"/>
      <c r="Q139" s="55"/>
      <c r="R139" s="55"/>
      <c r="S139" s="55"/>
      <c r="T139" s="56"/>
      <c r="AT139" s="12" t="s">
        <v>118</v>
      </c>
      <c r="AU139" s="12" t="s">
        <v>78</v>
      </c>
    </row>
    <row r="140" spans="2:65" s="1" customFormat="1" ht="16.5" customHeight="1">
      <c r="B140" s="29"/>
      <c r="C140" s="170" t="s">
        <v>231</v>
      </c>
      <c r="D140" s="170" t="s">
        <v>111</v>
      </c>
      <c r="E140" s="171" t="s">
        <v>232</v>
      </c>
      <c r="F140" s="172" t="s">
        <v>233</v>
      </c>
      <c r="G140" s="173" t="s">
        <v>130</v>
      </c>
      <c r="H140" s="174">
        <v>7</v>
      </c>
      <c r="I140" s="175"/>
      <c r="J140" s="176">
        <f>ROUND(I140*H140,2)</f>
        <v>0</v>
      </c>
      <c r="K140" s="172" t="s">
        <v>115</v>
      </c>
      <c r="L140" s="33"/>
      <c r="M140" s="177" t="s">
        <v>1</v>
      </c>
      <c r="N140" s="178" t="s">
        <v>40</v>
      </c>
      <c r="O140" s="55"/>
      <c r="P140" s="179">
        <f>O140*H140</f>
        <v>0</v>
      </c>
      <c r="Q140" s="179">
        <v>0</v>
      </c>
      <c r="R140" s="179">
        <f>Q140*H140</f>
        <v>0</v>
      </c>
      <c r="S140" s="179">
        <v>0</v>
      </c>
      <c r="T140" s="180">
        <f>S140*H140</f>
        <v>0</v>
      </c>
      <c r="AR140" s="12" t="s">
        <v>116</v>
      </c>
      <c r="AT140" s="12" t="s">
        <v>111</v>
      </c>
      <c r="AU140" s="12" t="s">
        <v>78</v>
      </c>
      <c r="AY140" s="12" t="s">
        <v>108</v>
      </c>
      <c r="BE140" s="181">
        <f>IF(N140="základní",J140,0)</f>
        <v>0</v>
      </c>
      <c r="BF140" s="181">
        <f>IF(N140="snížená",J140,0)</f>
        <v>0</v>
      </c>
      <c r="BG140" s="181">
        <f>IF(N140="zákl. přenesená",J140,0)</f>
        <v>0</v>
      </c>
      <c r="BH140" s="181">
        <f>IF(N140="sníž. přenesená",J140,0)</f>
        <v>0</v>
      </c>
      <c r="BI140" s="181">
        <f>IF(N140="nulová",J140,0)</f>
        <v>0</v>
      </c>
      <c r="BJ140" s="12" t="s">
        <v>76</v>
      </c>
      <c r="BK140" s="181">
        <f>ROUND(I140*H140,2)</f>
        <v>0</v>
      </c>
      <c r="BL140" s="12" t="s">
        <v>116</v>
      </c>
      <c r="BM140" s="12" t="s">
        <v>234</v>
      </c>
    </row>
    <row r="141" spans="2:65" s="1" customFormat="1" ht="11.25">
      <c r="B141" s="29"/>
      <c r="C141" s="30"/>
      <c r="D141" s="182" t="s">
        <v>118</v>
      </c>
      <c r="E141" s="30"/>
      <c r="F141" s="183" t="s">
        <v>235</v>
      </c>
      <c r="G141" s="30"/>
      <c r="H141" s="30"/>
      <c r="I141" s="98"/>
      <c r="J141" s="30"/>
      <c r="K141" s="30"/>
      <c r="L141" s="33"/>
      <c r="M141" s="184"/>
      <c r="N141" s="55"/>
      <c r="O141" s="55"/>
      <c r="P141" s="55"/>
      <c r="Q141" s="55"/>
      <c r="R141" s="55"/>
      <c r="S141" s="55"/>
      <c r="T141" s="56"/>
      <c r="AT141" s="12" t="s">
        <v>118</v>
      </c>
      <c r="AU141" s="12" t="s">
        <v>78</v>
      </c>
    </row>
    <row r="142" spans="2:65" s="1" customFormat="1" ht="16.5" customHeight="1">
      <c r="B142" s="29"/>
      <c r="C142" s="170" t="s">
        <v>236</v>
      </c>
      <c r="D142" s="170" t="s">
        <v>111</v>
      </c>
      <c r="E142" s="171" t="s">
        <v>237</v>
      </c>
      <c r="F142" s="172" t="s">
        <v>238</v>
      </c>
      <c r="G142" s="173" t="s">
        <v>139</v>
      </c>
      <c r="H142" s="174">
        <v>300</v>
      </c>
      <c r="I142" s="175"/>
      <c r="J142" s="176">
        <f>ROUND(I142*H142,2)</f>
        <v>0</v>
      </c>
      <c r="K142" s="172" t="s">
        <v>115</v>
      </c>
      <c r="L142" s="33"/>
      <c r="M142" s="177" t="s">
        <v>1</v>
      </c>
      <c r="N142" s="178" t="s">
        <v>40</v>
      </c>
      <c r="O142" s="55"/>
      <c r="P142" s="179">
        <f>O142*H142</f>
        <v>0</v>
      </c>
      <c r="Q142" s="179">
        <v>0</v>
      </c>
      <c r="R142" s="179">
        <f>Q142*H142</f>
        <v>0</v>
      </c>
      <c r="S142" s="179">
        <v>0</v>
      </c>
      <c r="T142" s="180">
        <f>S142*H142</f>
        <v>0</v>
      </c>
      <c r="AR142" s="12" t="s">
        <v>116</v>
      </c>
      <c r="AT142" s="12" t="s">
        <v>111</v>
      </c>
      <c r="AU142" s="12" t="s">
        <v>78</v>
      </c>
      <c r="AY142" s="12" t="s">
        <v>108</v>
      </c>
      <c r="BE142" s="181">
        <f>IF(N142="základní",J142,0)</f>
        <v>0</v>
      </c>
      <c r="BF142" s="181">
        <f>IF(N142="snížená",J142,0)</f>
        <v>0</v>
      </c>
      <c r="BG142" s="181">
        <f>IF(N142="zákl. přenesená",J142,0)</f>
        <v>0</v>
      </c>
      <c r="BH142" s="181">
        <f>IF(N142="sníž. přenesená",J142,0)</f>
        <v>0</v>
      </c>
      <c r="BI142" s="181">
        <f>IF(N142="nulová",J142,0)</f>
        <v>0</v>
      </c>
      <c r="BJ142" s="12" t="s">
        <v>76</v>
      </c>
      <c r="BK142" s="181">
        <f>ROUND(I142*H142,2)</f>
        <v>0</v>
      </c>
      <c r="BL142" s="12" t="s">
        <v>116</v>
      </c>
      <c r="BM142" s="12" t="s">
        <v>239</v>
      </c>
    </row>
    <row r="143" spans="2:65" s="1" customFormat="1" ht="11.25">
      <c r="B143" s="29"/>
      <c r="C143" s="30"/>
      <c r="D143" s="182" t="s">
        <v>118</v>
      </c>
      <c r="E143" s="30"/>
      <c r="F143" s="183" t="s">
        <v>238</v>
      </c>
      <c r="G143" s="30"/>
      <c r="H143" s="30"/>
      <c r="I143" s="98"/>
      <c r="J143" s="30"/>
      <c r="K143" s="30"/>
      <c r="L143" s="33"/>
      <c r="M143" s="184"/>
      <c r="N143" s="55"/>
      <c r="O143" s="55"/>
      <c r="P143" s="55"/>
      <c r="Q143" s="55"/>
      <c r="R143" s="55"/>
      <c r="S143" s="55"/>
      <c r="T143" s="56"/>
      <c r="AT143" s="12" t="s">
        <v>118</v>
      </c>
      <c r="AU143" s="12" t="s">
        <v>78</v>
      </c>
    </row>
    <row r="144" spans="2:65" s="1" customFormat="1" ht="16.5" customHeight="1">
      <c r="B144" s="29"/>
      <c r="C144" s="170" t="s">
        <v>240</v>
      </c>
      <c r="D144" s="170" t="s">
        <v>111</v>
      </c>
      <c r="E144" s="171" t="s">
        <v>241</v>
      </c>
      <c r="F144" s="172" t="s">
        <v>242</v>
      </c>
      <c r="G144" s="173" t="s">
        <v>139</v>
      </c>
      <c r="H144" s="174">
        <v>300</v>
      </c>
      <c r="I144" s="175"/>
      <c r="J144" s="176">
        <f>ROUND(I144*H144,2)</f>
        <v>0</v>
      </c>
      <c r="K144" s="172" t="s">
        <v>115</v>
      </c>
      <c r="L144" s="33"/>
      <c r="M144" s="177" t="s">
        <v>1</v>
      </c>
      <c r="N144" s="178" t="s">
        <v>40</v>
      </c>
      <c r="O144" s="55"/>
      <c r="P144" s="179">
        <f>O144*H144</f>
        <v>0</v>
      </c>
      <c r="Q144" s="179">
        <v>0</v>
      </c>
      <c r="R144" s="179">
        <f>Q144*H144</f>
        <v>0</v>
      </c>
      <c r="S144" s="179">
        <v>0</v>
      </c>
      <c r="T144" s="180">
        <f>S144*H144</f>
        <v>0</v>
      </c>
      <c r="AR144" s="12" t="s">
        <v>116</v>
      </c>
      <c r="AT144" s="12" t="s">
        <v>111</v>
      </c>
      <c r="AU144" s="12" t="s">
        <v>78</v>
      </c>
      <c r="AY144" s="12" t="s">
        <v>108</v>
      </c>
      <c r="BE144" s="181">
        <f>IF(N144="základní",J144,0)</f>
        <v>0</v>
      </c>
      <c r="BF144" s="181">
        <f>IF(N144="snížená",J144,0)</f>
        <v>0</v>
      </c>
      <c r="BG144" s="181">
        <f>IF(N144="zákl. přenesená",J144,0)</f>
        <v>0</v>
      </c>
      <c r="BH144" s="181">
        <f>IF(N144="sníž. přenesená",J144,0)</f>
        <v>0</v>
      </c>
      <c r="BI144" s="181">
        <f>IF(N144="nulová",J144,0)</f>
        <v>0</v>
      </c>
      <c r="BJ144" s="12" t="s">
        <v>76</v>
      </c>
      <c r="BK144" s="181">
        <f>ROUND(I144*H144,2)</f>
        <v>0</v>
      </c>
      <c r="BL144" s="12" t="s">
        <v>116</v>
      </c>
      <c r="BM144" s="12" t="s">
        <v>243</v>
      </c>
    </row>
    <row r="145" spans="2:65" s="1" customFormat="1" ht="11.25">
      <c r="B145" s="29"/>
      <c r="C145" s="30"/>
      <c r="D145" s="182" t="s">
        <v>118</v>
      </c>
      <c r="E145" s="30"/>
      <c r="F145" s="183" t="s">
        <v>242</v>
      </c>
      <c r="G145" s="30"/>
      <c r="H145" s="30"/>
      <c r="I145" s="98"/>
      <c r="J145" s="30"/>
      <c r="K145" s="30"/>
      <c r="L145" s="33"/>
      <c r="M145" s="184"/>
      <c r="N145" s="55"/>
      <c r="O145" s="55"/>
      <c r="P145" s="55"/>
      <c r="Q145" s="55"/>
      <c r="R145" s="55"/>
      <c r="S145" s="55"/>
      <c r="T145" s="56"/>
      <c r="AT145" s="12" t="s">
        <v>118</v>
      </c>
      <c r="AU145" s="12" t="s">
        <v>78</v>
      </c>
    </row>
    <row r="146" spans="2:65" s="1" customFormat="1" ht="16.5" customHeight="1">
      <c r="B146" s="29"/>
      <c r="C146" s="170" t="s">
        <v>244</v>
      </c>
      <c r="D146" s="170" t="s">
        <v>111</v>
      </c>
      <c r="E146" s="171" t="s">
        <v>245</v>
      </c>
      <c r="F146" s="172" t="s">
        <v>246</v>
      </c>
      <c r="G146" s="173" t="s">
        <v>139</v>
      </c>
      <c r="H146" s="174">
        <v>300</v>
      </c>
      <c r="I146" s="175"/>
      <c r="J146" s="176">
        <f>ROUND(I146*H146,2)</f>
        <v>0</v>
      </c>
      <c r="K146" s="172" t="s">
        <v>115</v>
      </c>
      <c r="L146" s="33"/>
      <c r="M146" s="177" t="s">
        <v>1</v>
      </c>
      <c r="N146" s="178" t="s">
        <v>40</v>
      </c>
      <c r="O146" s="55"/>
      <c r="P146" s="179">
        <f>O146*H146</f>
        <v>0</v>
      </c>
      <c r="Q146" s="179">
        <v>0</v>
      </c>
      <c r="R146" s="179">
        <f>Q146*H146</f>
        <v>0</v>
      </c>
      <c r="S146" s="179">
        <v>0</v>
      </c>
      <c r="T146" s="180">
        <f>S146*H146</f>
        <v>0</v>
      </c>
      <c r="AR146" s="12" t="s">
        <v>116</v>
      </c>
      <c r="AT146" s="12" t="s">
        <v>111</v>
      </c>
      <c r="AU146" s="12" t="s">
        <v>78</v>
      </c>
      <c r="AY146" s="12" t="s">
        <v>108</v>
      </c>
      <c r="BE146" s="181">
        <f>IF(N146="základní",J146,0)</f>
        <v>0</v>
      </c>
      <c r="BF146" s="181">
        <f>IF(N146="snížená",J146,0)</f>
        <v>0</v>
      </c>
      <c r="BG146" s="181">
        <f>IF(N146="zákl. přenesená",J146,0)</f>
        <v>0</v>
      </c>
      <c r="BH146" s="181">
        <f>IF(N146="sníž. přenesená",J146,0)</f>
        <v>0</v>
      </c>
      <c r="BI146" s="181">
        <f>IF(N146="nulová",J146,0)</f>
        <v>0</v>
      </c>
      <c r="BJ146" s="12" t="s">
        <v>76</v>
      </c>
      <c r="BK146" s="181">
        <f>ROUND(I146*H146,2)</f>
        <v>0</v>
      </c>
      <c r="BL146" s="12" t="s">
        <v>116</v>
      </c>
      <c r="BM146" s="12" t="s">
        <v>247</v>
      </c>
    </row>
    <row r="147" spans="2:65" s="1" customFormat="1" ht="11.25">
      <c r="B147" s="29"/>
      <c r="C147" s="30"/>
      <c r="D147" s="182" t="s">
        <v>118</v>
      </c>
      <c r="E147" s="30"/>
      <c r="F147" s="183" t="s">
        <v>246</v>
      </c>
      <c r="G147" s="30"/>
      <c r="H147" s="30"/>
      <c r="I147" s="98"/>
      <c r="J147" s="30"/>
      <c r="K147" s="30"/>
      <c r="L147" s="33"/>
      <c r="M147" s="184"/>
      <c r="N147" s="55"/>
      <c r="O147" s="55"/>
      <c r="P147" s="55"/>
      <c r="Q147" s="55"/>
      <c r="R147" s="55"/>
      <c r="S147" s="55"/>
      <c r="T147" s="56"/>
      <c r="AT147" s="12" t="s">
        <v>118</v>
      </c>
      <c r="AU147" s="12" t="s">
        <v>78</v>
      </c>
    </row>
    <row r="148" spans="2:65" s="1" customFormat="1" ht="16.5" customHeight="1">
      <c r="B148" s="29"/>
      <c r="C148" s="170" t="s">
        <v>248</v>
      </c>
      <c r="D148" s="170" t="s">
        <v>111</v>
      </c>
      <c r="E148" s="171" t="s">
        <v>249</v>
      </c>
      <c r="F148" s="172" t="s">
        <v>250</v>
      </c>
      <c r="G148" s="173" t="s">
        <v>139</v>
      </c>
      <c r="H148" s="174">
        <v>500</v>
      </c>
      <c r="I148" s="175"/>
      <c r="J148" s="176">
        <f>ROUND(I148*H148,2)</f>
        <v>0</v>
      </c>
      <c r="K148" s="172" t="s">
        <v>115</v>
      </c>
      <c r="L148" s="33"/>
      <c r="M148" s="177" t="s">
        <v>1</v>
      </c>
      <c r="N148" s="178" t="s">
        <v>40</v>
      </c>
      <c r="O148" s="55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AR148" s="12" t="s">
        <v>116</v>
      </c>
      <c r="AT148" s="12" t="s">
        <v>111</v>
      </c>
      <c r="AU148" s="12" t="s">
        <v>78</v>
      </c>
      <c r="AY148" s="12" t="s">
        <v>108</v>
      </c>
      <c r="BE148" s="181">
        <f>IF(N148="základní",J148,0)</f>
        <v>0</v>
      </c>
      <c r="BF148" s="181">
        <f>IF(N148="snížená",J148,0)</f>
        <v>0</v>
      </c>
      <c r="BG148" s="181">
        <f>IF(N148="zákl. přenesená",J148,0)</f>
        <v>0</v>
      </c>
      <c r="BH148" s="181">
        <f>IF(N148="sníž. přenesená",J148,0)</f>
        <v>0</v>
      </c>
      <c r="BI148" s="181">
        <f>IF(N148="nulová",J148,0)</f>
        <v>0</v>
      </c>
      <c r="BJ148" s="12" t="s">
        <v>76</v>
      </c>
      <c r="BK148" s="181">
        <f>ROUND(I148*H148,2)</f>
        <v>0</v>
      </c>
      <c r="BL148" s="12" t="s">
        <v>116</v>
      </c>
      <c r="BM148" s="12" t="s">
        <v>251</v>
      </c>
    </row>
    <row r="149" spans="2:65" s="1" customFormat="1" ht="11.25">
      <c r="B149" s="29"/>
      <c r="C149" s="30"/>
      <c r="D149" s="182" t="s">
        <v>118</v>
      </c>
      <c r="E149" s="30"/>
      <c r="F149" s="183" t="s">
        <v>250</v>
      </c>
      <c r="G149" s="30"/>
      <c r="H149" s="30"/>
      <c r="I149" s="98"/>
      <c r="J149" s="30"/>
      <c r="K149" s="30"/>
      <c r="L149" s="33"/>
      <c r="M149" s="184"/>
      <c r="N149" s="55"/>
      <c r="O149" s="55"/>
      <c r="P149" s="55"/>
      <c r="Q149" s="55"/>
      <c r="R149" s="55"/>
      <c r="S149" s="55"/>
      <c r="T149" s="56"/>
      <c r="AT149" s="12" t="s">
        <v>118</v>
      </c>
      <c r="AU149" s="12" t="s">
        <v>78</v>
      </c>
    </row>
    <row r="150" spans="2:65" s="1" customFormat="1" ht="16.5" customHeight="1">
      <c r="B150" s="29"/>
      <c r="C150" s="170" t="s">
        <v>252</v>
      </c>
      <c r="D150" s="170" t="s">
        <v>111</v>
      </c>
      <c r="E150" s="171" t="s">
        <v>253</v>
      </c>
      <c r="F150" s="172" t="s">
        <v>254</v>
      </c>
      <c r="G150" s="173" t="s">
        <v>139</v>
      </c>
      <c r="H150" s="174">
        <v>500</v>
      </c>
      <c r="I150" s="175"/>
      <c r="J150" s="176">
        <f>ROUND(I150*H150,2)</f>
        <v>0</v>
      </c>
      <c r="K150" s="172" t="s">
        <v>115</v>
      </c>
      <c r="L150" s="33"/>
      <c r="M150" s="177" t="s">
        <v>1</v>
      </c>
      <c r="N150" s="178" t="s">
        <v>40</v>
      </c>
      <c r="O150" s="55"/>
      <c r="P150" s="179">
        <f>O150*H150</f>
        <v>0</v>
      </c>
      <c r="Q150" s="179">
        <v>0</v>
      </c>
      <c r="R150" s="179">
        <f>Q150*H150</f>
        <v>0</v>
      </c>
      <c r="S150" s="179">
        <v>0</v>
      </c>
      <c r="T150" s="180">
        <f>S150*H150</f>
        <v>0</v>
      </c>
      <c r="AR150" s="12" t="s">
        <v>116</v>
      </c>
      <c r="AT150" s="12" t="s">
        <v>111</v>
      </c>
      <c r="AU150" s="12" t="s">
        <v>78</v>
      </c>
      <c r="AY150" s="12" t="s">
        <v>108</v>
      </c>
      <c r="BE150" s="181">
        <f>IF(N150="základní",J150,0)</f>
        <v>0</v>
      </c>
      <c r="BF150" s="181">
        <f>IF(N150="snížená",J150,0)</f>
        <v>0</v>
      </c>
      <c r="BG150" s="181">
        <f>IF(N150="zákl. přenesená",J150,0)</f>
        <v>0</v>
      </c>
      <c r="BH150" s="181">
        <f>IF(N150="sníž. přenesená",J150,0)</f>
        <v>0</v>
      </c>
      <c r="BI150" s="181">
        <f>IF(N150="nulová",J150,0)</f>
        <v>0</v>
      </c>
      <c r="BJ150" s="12" t="s">
        <v>76</v>
      </c>
      <c r="BK150" s="181">
        <f>ROUND(I150*H150,2)</f>
        <v>0</v>
      </c>
      <c r="BL150" s="12" t="s">
        <v>116</v>
      </c>
      <c r="BM150" s="12" t="s">
        <v>255</v>
      </c>
    </row>
    <row r="151" spans="2:65" s="1" customFormat="1" ht="11.25">
      <c r="B151" s="29"/>
      <c r="C151" s="30"/>
      <c r="D151" s="182" t="s">
        <v>118</v>
      </c>
      <c r="E151" s="30"/>
      <c r="F151" s="183" t="s">
        <v>254</v>
      </c>
      <c r="G151" s="30"/>
      <c r="H151" s="30"/>
      <c r="I151" s="98"/>
      <c r="J151" s="30"/>
      <c r="K151" s="30"/>
      <c r="L151" s="33"/>
      <c r="M151" s="184"/>
      <c r="N151" s="55"/>
      <c r="O151" s="55"/>
      <c r="P151" s="55"/>
      <c r="Q151" s="55"/>
      <c r="R151" s="55"/>
      <c r="S151" s="55"/>
      <c r="T151" s="56"/>
      <c r="AT151" s="12" t="s">
        <v>118</v>
      </c>
      <c r="AU151" s="12" t="s">
        <v>78</v>
      </c>
    </row>
    <row r="152" spans="2:65" s="1" customFormat="1" ht="16.5" customHeight="1">
      <c r="B152" s="29"/>
      <c r="C152" s="170" t="s">
        <v>256</v>
      </c>
      <c r="D152" s="170" t="s">
        <v>111</v>
      </c>
      <c r="E152" s="171" t="s">
        <v>257</v>
      </c>
      <c r="F152" s="172" t="s">
        <v>258</v>
      </c>
      <c r="G152" s="173" t="s">
        <v>259</v>
      </c>
      <c r="H152" s="174">
        <v>70</v>
      </c>
      <c r="I152" s="175"/>
      <c r="J152" s="176">
        <f>ROUND(I152*H152,2)</f>
        <v>0</v>
      </c>
      <c r="K152" s="172" t="s">
        <v>115</v>
      </c>
      <c r="L152" s="33"/>
      <c r="M152" s="177" t="s">
        <v>1</v>
      </c>
      <c r="N152" s="178" t="s">
        <v>40</v>
      </c>
      <c r="O152" s="55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AR152" s="12" t="s">
        <v>116</v>
      </c>
      <c r="AT152" s="12" t="s">
        <v>111</v>
      </c>
      <c r="AU152" s="12" t="s">
        <v>78</v>
      </c>
      <c r="AY152" s="12" t="s">
        <v>108</v>
      </c>
      <c r="BE152" s="181">
        <f>IF(N152="základní",J152,0)</f>
        <v>0</v>
      </c>
      <c r="BF152" s="181">
        <f>IF(N152="snížená",J152,0)</f>
        <v>0</v>
      </c>
      <c r="BG152" s="181">
        <f>IF(N152="zákl. přenesená",J152,0)</f>
        <v>0</v>
      </c>
      <c r="BH152" s="181">
        <f>IF(N152="sníž. přenesená",J152,0)</f>
        <v>0</v>
      </c>
      <c r="BI152" s="181">
        <f>IF(N152="nulová",J152,0)</f>
        <v>0</v>
      </c>
      <c r="BJ152" s="12" t="s">
        <v>76</v>
      </c>
      <c r="BK152" s="181">
        <f>ROUND(I152*H152,2)</f>
        <v>0</v>
      </c>
      <c r="BL152" s="12" t="s">
        <v>116</v>
      </c>
      <c r="BM152" s="12" t="s">
        <v>260</v>
      </c>
    </row>
    <row r="153" spans="2:65" s="1" customFormat="1" ht="11.25">
      <c r="B153" s="29"/>
      <c r="C153" s="30"/>
      <c r="D153" s="182" t="s">
        <v>118</v>
      </c>
      <c r="E153" s="30"/>
      <c r="F153" s="183" t="s">
        <v>258</v>
      </c>
      <c r="G153" s="30"/>
      <c r="H153" s="30"/>
      <c r="I153" s="98"/>
      <c r="J153" s="30"/>
      <c r="K153" s="30"/>
      <c r="L153" s="33"/>
      <c r="M153" s="184"/>
      <c r="N153" s="55"/>
      <c r="O153" s="55"/>
      <c r="P153" s="55"/>
      <c r="Q153" s="55"/>
      <c r="R153" s="55"/>
      <c r="S153" s="55"/>
      <c r="T153" s="56"/>
      <c r="AT153" s="12" t="s">
        <v>118</v>
      </c>
      <c r="AU153" s="12" t="s">
        <v>78</v>
      </c>
    </row>
    <row r="154" spans="2:65" s="1" customFormat="1" ht="16.5" customHeight="1">
      <c r="B154" s="29"/>
      <c r="C154" s="170" t="s">
        <v>261</v>
      </c>
      <c r="D154" s="170" t="s">
        <v>111</v>
      </c>
      <c r="E154" s="171" t="s">
        <v>262</v>
      </c>
      <c r="F154" s="172" t="s">
        <v>263</v>
      </c>
      <c r="G154" s="173" t="s">
        <v>259</v>
      </c>
      <c r="H154" s="174">
        <v>70</v>
      </c>
      <c r="I154" s="175"/>
      <c r="J154" s="176">
        <f>ROUND(I154*H154,2)</f>
        <v>0</v>
      </c>
      <c r="K154" s="172" t="s">
        <v>115</v>
      </c>
      <c r="L154" s="33"/>
      <c r="M154" s="177" t="s">
        <v>1</v>
      </c>
      <c r="N154" s="178" t="s">
        <v>40</v>
      </c>
      <c r="O154" s="55"/>
      <c r="P154" s="179">
        <f>O154*H154</f>
        <v>0</v>
      </c>
      <c r="Q154" s="179">
        <v>0</v>
      </c>
      <c r="R154" s="179">
        <f>Q154*H154</f>
        <v>0</v>
      </c>
      <c r="S154" s="179">
        <v>0</v>
      </c>
      <c r="T154" s="180">
        <f>S154*H154</f>
        <v>0</v>
      </c>
      <c r="AR154" s="12" t="s">
        <v>116</v>
      </c>
      <c r="AT154" s="12" t="s">
        <v>111</v>
      </c>
      <c r="AU154" s="12" t="s">
        <v>78</v>
      </c>
      <c r="AY154" s="12" t="s">
        <v>108</v>
      </c>
      <c r="BE154" s="181">
        <f>IF(N154="základní",J154,0)</f>
        <v>0</v>
      </c>
      <c r="BF154" s="181">
        <f>IF(N154="snížená",J154,0)</f>
        <v>0</v>
      </c>
      <c r="BG154" s="181">
        <f>IF(N154="zákl. přenesená",J154,0)</f>
        <v>0</v>
      </c>
      <c r="BH154" s="181">
        <f>IF(N154="sníž. přenesená",J154,0)</f>
        <v>0</v>
      </c>
      <c r="BI154" s="181">
        <f>IF(N154="nulová",J154,0)</f>
        <v>0</v>
      </c>
      <c r="BJ154" s="12" t="s">
        <v>76</v>
      </c>
      <c r="BK154" s="181">
        <f>ROUND(I154*H154,2)</f>
        <v>0</v>
      </c>
      <c r="BL154" s="12" t="s">
        <v>116</v>
      </c>
      <c r="BM154" s="12" t="s">
        <v>264</v>
      </c>
    </row>
    <row r="155" spans="2:65" s="1" customFormat="1" ht="11.25">
      <c r="B155" s="29"/>
      <c r="C155" s="30"/>
      <c r="D155" s="182" t="s">
        <v>118</v>
      </c>
      <c r="E155" s="30"/>
      <c r="F155" s="183" t="s">
        <v>263</v>
      </c>
      <c r="G155" s="30"/>
      <c r="H155" s="30"/>
      <c r="I155" s="98"/>
      <c r="J155" s="30"/>
      <c r="K155" s="30"/>
      <c r="L155" s="33"/>
      <c r="M155" s="184"/>
      <c r="N155" s="55"/>
      <c r="O155" s="55"/>
      <c r="P155" s="55"/>
      <c r="Q155" s="55"/>
      <c r="R155" s="55"/>
      <c r="S155" s="55"/>
      <c r="T155" s="56"/>
      <c r="AT155" s="12" t="s">
        <v>118</v>
      </c>
      <c r="AU155" s="12" t="s">
        <v>78</v>
      </c>
    </row>
    <row r="156" spans="2:65" s="1" customFormat="1" ht="16.5" customHeight="1">
      <c r="B156" s="29"/>
      <c r="C156" s="170" t="s">
        <v>265</v>
      </c>
      <c r="D156" s="170" t="s">
        <v>111</v>
      </c>
      <c r="E156" s="171" t="s">
        <v>266</v>
      </c>
      <c r="F156" s="172" t="s">
        <v>267</v>
      </c>
      <c r="G156" s="173" t="s">
        <v>259</v>
      </c>
      <c r="H156" s="174">
        <v>500</v>
      </c>
      <c r="I156" s="175"/>
      <c r="J156" s="176">
        <f>ROUND(I156*H156,2)</f>
        <v>0</v>
      </c>
      <c r="K156" s="172" t="s">
        <v>115</v>
      </c>
      <c r="L156" s="33"/>
      <c r="M156" s="177" t="s">
        <v>1</v>
      </c>
      <c r="N156" s="178" t="s">
        <v>40</v>
      </c>
      <c r="O156" s="55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AR156" s="12" t="s">
        <v>116</v>
      </c>
      <c r="AT156" s="12" t="s">
        <v>111</v>
      </c>
      <c r="AU156" s="12" t="s">
        <v>78</v>
      </c>
      <c r="AY156" s="12" t="s">
        <v>108</v>
      </c>
      <c r="BE156" s="181">
        <f>IF(N156="základní",J156,0)</f>
        <v>0</v>
      </c>
      <c r="BF156" s="181">
        <f>IF(N156="snížená",J156,0)</f>
        <v>0</v>
      </c>
      <c r="BG156" s="181">
        <f>IF(N156="zákl. přenesená",J156,0)</f>
        <v>0</v>
      </c>
      <c r="BH156" s="181">
        <f>IF(N156="sníž. přenesená",J156,0)</f>
        <v>0</v>
      </c>
      <c r="BI156" s="181">
        <f>IF(N156="nulová",J156,0)</f>
        <v>0</v>
      </c>
      <c r="BJ156" s="12" t="s">
        <v>76</v>
      </c>
      <c r="BK156" s="181">
        <f>ROUND(I156*H156,2)</f>
        <v>0</v>
      </c>
      <c r="BL156" s="12" t="s">
        <v>116</v>
      </c>
      <c r="BM156" s="12" t="s">
        <v>268</v>
      </c>
    </row>
    <row r="157" spans="2:65" s="1" customFormat="1" ht="11.25">
      <c r="B157" s="29"/>
      <c r="C157" s="30"/>
      <c r="D157" s="182" t="s">
        <v>118</v>
      </c>
      <c r="E157" s="30"/>
      <c r="F157" s="183" t="s">
        <v>267</v>
      </c>
      <c r="G157" s="30"/>
      <c r="H157" s="30"/>
      <c r="I157" s="98"/>
      <c r="J157" s="30"/>
      <c r="K157" s="30"/>
      <c r="L157" s="33"/>
      <c r="M157" s="184"/>
      <c r="N157" s="55"/>
      <c r="O157" s="55"/>
      <c r="P157" s="55"/>
      <c r="Q157" s="55"/>
      <c r="R157" s="55"/>
      <c r="S157" s="55"/>
      <c r="T157" s="56"/>
      <c r="AT157" s="12" t="s">
        <v>118</v>
      </c>
      <c r="AU157" s="12" t="s">
        <v>78</v>
      </c>
    </row>
    <row r="158" spans="2:65" s="1" customFormat="1" ht="16.5" customHeight="1">
      <c r="B158" s="29"/>
      <c r="C158" s="170" t="s">
        <v>269</v>
      </c>
      <c r="D158" s="170" t="s">
        <v>111</v>
      </c>
      <c r="E158" s="171" t="s">
        <v>270</v>
      </c>
      <c r="F158" s="172" t="s">
        <v>271</v>
      </c>
      <c r="G158" s="173" t="s">
        <v>259</v>
      </c>
      <c r="H158" s="174">
        <v>300</v>
      </c>
      <c r="I158" s="175"/>
      <c r="J158" s="176">
        <f>ROUND(I158*H158,2)</f>
        <v>0</v>
      </c>
      <c r="K158" s="172" t="s">
        <v>115</v>
      </c>
      <c r="L158" s="33"/>
      <c r="M158" s="177" t="s">
        <v>1</v>
      </c>
      <c r="N158" s="178" t="s">
        <v>40</v>
      </c>
      <c r="O158" s="55"/>
      <c r="P158" s="179">
        <f>O158*H158</f>
        <v>0</v>
      </c>
      <c r="Q158" s="179">
        <v>0</v>
      </c>
      <c r="R158" s="179">
        <f>Q158*H158</f>
        <v>0</v>
      </c>
      <c r="S158" s="179">
        <v>0</v>
      </c>
      <c r="T158" s="180">
        <f>S158*H158</f>
        <v>0</v>
      </c>
      <c r="AR158" s="12" t="s">
        <v>116</v>
      </c>
      <c r="AT158" s="12" t="s">
        <v>111</v>
      </c>
      <c r="AU158" s="12" t="s">
        <v>78</v>
      </c>
      <c r="AY158" s="12" t="s">
        <v>108</v>
      </c>
      <c r="BE158" s="181">
        <f>IF(N158="základní",J158,0)</f>
        <v>0</v>
      </c>
      <c r="BF158" s="181">
        <f>IF(N158="snížená",J158,0)</f>
        <v>0</v>
      </c>
      <c r="BG158" s="181">
        <f>IF(N158="zákl. přenesená",J158,0)</f>
        <v>0</v>
      </c>
      <c r="BH158" s="181">
        <f>IF(N158="sníž. přenesená",J158,0)</f>
        <v>0</v>
      </c>
      <c r="BI158" s="181">
        <f>IF(N158="nulová",J158,0)</f>
        <v>0</v>
      </c>
      <c r="BJ158" s="12" t="s">
        <v>76</v>
      </c>
      <c r="BK158" s="181">
        <f>ROUND(I158*H158,2)</f>
        <v>0</v>
      </c>
      <c r="BL158" s="12" t="s">
        <v>116</v>
      </c>
      <c r="BM158" s="12" t="s">
        <v>272</v>
      </c>
    </row>
    <row r="159" spans="2:65" s="1" customFormat="1" ht="11.25">
      <c r="B159" s="29"/>
      <c r="C159" s="30"/>
      <c r="D159" s="182" t="s">
        <v>118</v>
      </c>
      <c r="E159" s="30"/>
      <c r="F159" s="183" t="s">
        <v>271</v>
      </c>
      <c r="G159" s="30"/>
      <c r="H159" s="30"/>
      <c r="I159" s="98"/>
      <c r="J159" s="30"/>
      <c r="K159" s="30"/>
      <c r="L159" s="33"/>
      <c r="M159" s="184"/>
      <c r="N159" s="55"/>
      <c r="O159" s="55"/>
      <c r="P159" s="55"/>
      <c r="Q159" s="55"/>
      <c r="R159" s="55"/>
      <c r="S159" s="55"/>
      <c r="T159" s="56"/>
      <c r="AT159" s="12" t="s">
        <v>118</v>
      </c>
      <c r="AU159" s="12" t="s">
        <v>78</v>
      </c>
    </row>
    <row r="160" spans="2:65" s="1" customFormat="1" ht="16.5" customHeight="1">
      <c r="B160" s="29"/>
      <c r="C160" s="170" t="s">
        <v>273</v>
      </c>
      <c r="D160" s="170" t="s">
        <v>111</v>
      </c>
      <c r="E160" s="171" t="s">
        <v>274</v>
      </c>
      <c r="F160" s="172" t="s">
        <v>275</v>
      </c>
      <c r="G160" s="173" t="s">
        <v>259</v>
      </c>
      <c r="H160" s="174">
        <v>300</v>
      </c>
      <c r="I160" s="175"/>
      <c r="J160" s="176">
        <f>ROUND(I160*H160,2)</f>
        <v>0</v>
      </c>
      <c r="K160" s="172" t="s">
        <v>115</v>
      </c>
      <c r="L160" s="33"/>
      <c r="M160" s="177" t="s">
        <v>1</v>
      </c>
      <c r="N160" s="178" t="s">
        <v>40</v>
      </c>
      <c r="O160" s="55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AR160" s="12" t="s">
        <v>116</v>
      </c>
      <c r="AT160" s="12" t="s">
        <v>111</v>
      </c>
      <c r="AU160" s="12" t="s">
        <v>78</v>
      </c>
      <c r="AY160" s="12" t="s">
        <v>108</v>
      </c>
      <c r="BE160" s="181">
        <f>IF(N160="základní",J160,0)</f>
        <v>0</v>
      </c>
      <c r="BF160" s="181">
        <f>IF(N160="snížená",J160,0)</f>
        <v>0</v>
      </c>
      <c r="BG160" s="181">
        <f>IF(N160="zákl. přenesená",J160,0)</f>
        <v>0</v>
      </c>
      <c r="BH160" s="181">
        <f>IF(N160="sníž. přenesená",J160,0)</f>
        <v>0</v>
      </c>
      <c r="BI160" s="181">
        <f>IF(N160="nulová",J160,0)</f>
        <v>0</v>
      </c>
      <c r="BJ160" s="12" t="s">
        <v>76</v>
      </c>
      <c r="BK160" s="181">
        <f>ROUND(I160*H160,2)</f>
        <v>0</v>
      </c>
      <c r="BL160" s="12" t="s">
        <v>116</v>
      </c>
      <c r="BM160" s="12" t="s">
        <v>276</v>
      </c>
    </row>
    <row r="161" spans="2:65" s="1" customFormat="1" ht="11.25">
      <c r="B161" s="29"/>
      <c r="C161" s="30"/>
      <c r="D161" s="182" t="s">
        <v>118</v>
      </c>
      <c r="E161" s="30"/>
      <c r="F161" s="183" t="s">
        <v>275</v>
      </c>
      <c r="G161" s="30"/>
      <c r="H161" s="30"/>
      <c r="I161" s="98"/>
      <c r="J161" s="30"/>
      <c r="K161" s="30"/>
      <c r="L161" s="33"/>
      <c r="M161" s="184"/>
      <c r="N161" s="55"/>
      <c r="O161" s="55"/>
      <c r="P161" s="55"/>
      <c r="Q161" s="55"/>
      <c r="R161" s="55"/>
      <c r="S161" s="55"/>
      <c r="T161" s="56"/>
      <c r="AT161" s="12" t="s">
        <v>118</v>
      </c>
      <c r="AU161" s="12" t="s">
        <v>78</v>
      </c>
    </row>
    <row r="162" spans="2:65" s="1" customFormat="1" ht="16.5" customHeight="1">
      <c r="B162" s="29"/>
      <c r="C162" s="170" t="s">
        <v>277</v>
      </c>
      <c r="D162" s="170" t="s">
        <v>111</v>
      </c>
      <c r="E162" s="171" t="s">
        <v>278</v>
      </c>
      <c r="F162" s="172" t="s">
        <v>279</v>
      </c>
      <c r="G162" s="173" t="s">
        <v>259</v>
      </c>
      <c r="H162" s="174">
        <v>150</v>
      </c>
      <c r="I162" s="175"/>
      <c r="J162" s="176">
        <f>ROUND(I162*H162,2)</f>
        <v>0</v>
      </c>
      <c r="K162" s="172" t="s">
        <v>115</v>
      </c>
      <c r="L162" s="33"/>
      <c r="M162" s="177" t="s">
        <v>1</v>
      </c>
      <c r="N162" s="178" t="s">
        <v>40</v>
      </c>
      <c r="O162" s="55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AR162" s="12" t="s">
        <v>116</v>
      </c>
      <c r="AT162" s="12" t="s">
        <v>111</v>
      </c>
      <c r="AU162" s="12" t="s">
        <v>78</v>
      </c>
      <c r="AY162" s="12" t="s">
        <v>108</v>
      </c>
      <c r="BE162" s="181">
        <f>IF(N162="základní",J162,0)</f>
        <v>0</v>
      </c>
      <c r="BF162" s="181">
        <f>IF(N162="snížená",J162,0)</f>
        <v>0</v>
      </c>
      <c r="BG162" s="181">
        <f>IF(N162="zákl. přenesená",J162,0)</f>
        <v>0</v>
      </c>
      <c r="BH162" s="181">
        <f>IF(N162="sníž. přenesená",J162,0)</f>
        <v>0</v>
      </c>
      <c r="BI162" s="181">
        <f>IF(N162="nulová",J162,0)</f>
        <v>0</v>
      </c>
      <c r="BJ162" s="12" t="s">
        <v>76</v>
      </c>
      <c r="BK162" s="181">
        <f>ROUND(I162*H162,2)</f>
        <v>0</v>
      </c>
      <c r="BL162" s="12" t="s">
        <v>116</v>
      </c>
      <c r="BM162" s="12" t="s">
        <v>280</v>
      </c>
    </row>
    <row r="163" spans="2:65" s="1" customFormat="1" ht="11.25">
      <c r="B163" s="29"/>
      <c r="C163" s="30"/>
      <c r="D163" s="182" t="s">
        <v>118</v>
      </c>
      <c r="E163" s="30"/>
      <c r="F163" s="183" t="s">
        <v>279</v>
      </c>
      <c r="G163" s="30"/>
      <c r="H163" s="30"/>
      <c r="I163" s="98"/>
      <c r="J163" s="30"/>
      <c r="K163" s="30"/>
      <c r="L163" s="33"/>
      <c r="M163" s="184"/>
      <c r="N163" s="55"/>
      <c r="O163" s="55"/>
      <c r="P163" s="55"/>
      <c r="Q163" s="55"/>
      <c r="R163" s="55"/>
      <c r="S163" s="55"/>
      <c r="T163" s="56"/>
      <c r="AT163" s="12" t="s">
        <v>118</v>
      </c>
      <c r="AU163" s="12" t="s">
        <v>78</v>
      </c>
    </row>
    <row r="164" spans="2:65" s="1" customFormat="1" ht="16.5" customHeight="1">
      <c r="B164" s="29"/>
      <c r="C164" s="170" t="s">
        <v>281</v>
      </c>
      <c r="D164" s="170" t="s">
        <v>111</v>
      </c>
      <c r="E164" s="171" t="s">
        <v>282</v>
      </c>
      <c r="F164" s="172" t="s">
        <v>283</v>
      </c>
      <c r="G164" s="173" t="s">
        <v>139</v>
      </c>
      <c r="H164" s="174">
        <v>500</v>
      </c>
      <c r="I164" s="175"/>
      <c r="J164" s="176">
        <f>ROUND(I164*H164,2)</f>
        <v>0</v>
      </c>
      <c r="K164" s="172" t="s">
        <v>115</v>
      </c>
      <c r="L164" s="33"/>
      <c r="M164" s="177" t="s">
        <v>1</v>
      </c>
      <c r="N164" s="178" t="s">
        <v>40</v>
      </c>
      <c r="O164" s="55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AR164" s="12" t="s">
        <v>116</v>
      </c>
      <c r="AT164" s="12" t="s">
        <v>111</v>
      </c>
      <c r="AU164" s="12" t="s">
        <v>78</v>
      </c>
      <c r="AY164" s="12" t="s">
        <v>108</v>
      </c>
      <c r="BE164" s="181">
        <f>IF(N164="základní",J164,0)</f>
        <v>0</v>
      </c>
      <c r="BF164" s="181">
        <f>IF(N164="snížená",J164,0)</f>
        <v>0</v>
      </c>
      <c r="BG164" s="181">
        <f>IF(N164="zákl. přenesená",J164,0)</f>
        <v>0</v>
      </c>
      <c r="BH164" s="181">
        <f>IF(N164="sníž. přenesená",J164,0)</f>
        <v>0</v>
      </c>
      <c r="BI164" s="181">
        <f>IF(N164="nulová",J164,0)</f>
        <v>0</v>
      </c>
      <c r="BJ164" s="12" t="s">
        <v>76</v>
      </c>
      <c r="BK164" s="181">
        <f>ROUND(I164*H164,2)</f>
        <v>0</v>
      </c>
      <c r="BL164" s="12" t="s">
        <v>116</v>
      </c>
      <c r="BM164" s="12" t="s">
        <v>284</v>
      </c>
    </row>
    <row r="165" spans="2:65" s="1" customFormat="1" ht="11.25">
      <c r="B165" s="29"/>
      <c r="C165" s="30"/>
      <c r="D165" s="182" t="s">
        <v>118</v>
      </c>
      <c r="E165" s="30"/>
      <c r="F165" s="183" t="s">
        <v>283</v>
      </c>
      <c r="G165" s="30"/>
      <c r="H165" s="30"/>
      <c r="I165" s="98"/>
      <c r="J165" s="30"/>
      <c r="K165" s="30"/>
      <c r="L165" s="33"/>
      <c r="M165" s="184"/>
      <c r="N165" s="55"/>
      <c r="O165" s="55"/>
      <c r="P165" s="55"/>
      <c r="Q165" s="55"/>
      <c r="R165" s="55"/>
      <c r="S165" s="55"/>
      <c r="T165" s="56"/>
      <c r="AT165" s="12" t="s">
        <v>118</v>
      </c>
      <c r="AU165" s="12" t="s">
        <v>78</v>
      </c>
    </row>
    <row r="166" spans="2:65" s="1" customFormat="1" ht="16.5" customHeight="1">
      <c r="B166" s="29"/>
      <c r="C166" s="170" t="s">
        <v>285</v>
      </c>
      <c r="D166" s="170" t="s">
        <v>111</v>
      </c>
      <c r="E166" s="171" t="s">
        <v>286</v>
      </c>
      <c r="F166" s="172" t="s">
        <v>287</v>
      </c>
      <c r="G166" s="173" t="s">
        <v>139</v>
      </c>
      <c r="H166" s="174">
        <v>1500</v>
      </c>
      <c r="I166" s="175"/>
      <c r="J166" s="176">
        <f>ROUND(I166*H166,2)</f>
        <v>0</v>
      </c>
      <c r="K166" s="172" t="s">
        <v>115</v>
      </c>
      <c r="L166" s="33"/>
      <c r="M166" s="177" t="s">
        <v>1</v>
      </c>
      <c r="N166" s="178" t="s">
        <v>40</v>
      </c>
      <c r="O166" s="55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AR166" s="12" t="s">
        <v>116</v>
      </c>
      <c r="AT166" s="12" t="s">
        <v>111</v>
      </c>
      <c r="AU166" s="12" t="s">
        <v>78</v>
      </c>
      <c r="AY166" s="12" t="s">
        <v>108</v>
      </c>
      <c r="BE166" s="181">
        <f>IF(N166="základní",J166,0)</f>
        <v>0</v>
      </c>
      <c r="BF166" s="181">
        <f>IF(N166="snížená",J166,0)</f>
        <v>0</v>
      </c>
      <c r="BG166" s="181">
        <f>IF(N166="zákl. přenesená",J166,0)</f>
        <v>0</v>
      </c>
      <c r="BH166" s="181">
        <f>IF(N166="sníž. přenesená",J166,0)</f>
        <v>0</v>
      </c>
      <c r="BI166" s="181">
        <f>IF(N166="nulová",J166,0)</f>
        <v>0</v>
      </c>
      <c r="BJ166" s="12" t="s">
        <v>76</v>
      </c>
      <c r="BK166" s="181">
        <f>ROUND(I166*H166,2)</f>
        <v>0</v>
      </c>
      <c r="BL166" s="12" t="s">
        <v>116</v>
      </c>
      <c r="BM166" s="12" t="s">
        <v>288</v>
      </c>
    </row>
    <row r="167" spans="2:65" s="1" customFormat="1" ht="11.25">
      <c r="B167" s="29"/>
      <c r="C167" s="30"/>
      <c r="D167" s="182" t="s">
        <v>118</v>
      </c>
      <c r="E167" s="30"/>
      <c r="F167" s="183" t="s">
        <v>287</v>
      </c>
      <c r="G167" s="30"/>
      <c r="H167" s="30"/>
      <c r="I167" s="98"/>
      <c r="J167" s="30"/>
      <c r="K167" s="30"/>
      <c r="L167" s="33"/>
      <c r="M167" s="184"/>
      <c r="N167" s="55"/>
      <c r="O167" s="55"/>
      <c r="P167" s="55"/>
      <c r="Q167" s="55"/>
      <c r="R167" s="55"/>
      <c r="S167" s="55"/>
      <c r="T167" s="56"/>
      <c r="AT167" s="12" t="s">
        <v>118</v>
      </c>
      <c r="AU167" s="12" t="s">
        <v>78</v>
      </c>
    </row>
    <row r="168" spans="2:65" s="1" customFormat="1" ht="16.5" customHeight="1">
      <c r="B168" s="29"/>
      <c r="C168" s="170" t="s">
        <v>289</v>
      </c>
      <c r="D168" s="170" t="s">
        <v>111</v>
      </c>
      <c r="E168" s="171" t="s">
        <v>290</v>
      </c>
      <c r="F168" s="172" t="s">
        <v>291</v>
      </c>
      <c r="G168" s="173" t="s">
        <v>139</v>
      </c>
      <c r="H168" s="174">
        <v>1500</v>
      </c>
      <c r="I168" s="175"/>
      <c r="J168" s="176">
        <f>ROUND(I168*H168,2)</f>
        <v>0</v>
      </c>
      <c r="K168" s="172" t="s">
        <v>115</v>
      </c>
      <c r="L168" s="33"/>
      <c r="M168" s="177" t="s">
        <v>1</v>
      </c>
      <c r="N168" s="178" t="s">
        <v>40</v>
      </c>
      <c r="O168" s="55"/>
      <c r="P168" s="179">
        <f>O168*H168</f>
        <v>0</v>
      </c>
      <c r="Q168" s="179">
        <v>0</v>
      </c>
      <c r="R168" s="179">
        <f>Q168*H168</f>
        <v>0</v>
      </c>
      <c r="S168" s="179">
        <v>0</v>
      </c>
      <c r="T168" s="180">
        <f>S168*H168</f>
        <v>0</v>
      </c>
      <c r="AR168" s="12" t="s">
        <v>116</v>
      </c>
      <c r="AT168" s="12" t="s">
        <v>111</v>
      </c>
      <c r="AU168" s="12" t="s">
        <v>78</v>
      </c>
      <c r="AY168" s="12" t="s">
        <v>108</v>
      </c>
      <c r="BE168" s="181">
        <f>IF(N168="základní",J168,0)</f>
        <v>0</v>
      </c>
      <c r="BF168" s="181">
        <f>IF(N168="snížená",J168,0)</f>
        <v>0</v>
      </c>
      <c r="BG168" s="181">
        <f>IF(N168="zákl. přenesená",J168,0)</f>
        <v>0</v>
      </c>
      <c r="BH168" s="181">
        <f>IF(N168="sníž. přenesená",J168,0)</f>
        <v>0</v>
      </c>
      <c r="BI168" s="181">
        <f>IF(N168="nulová",J168,0)</f>
        <v>0</v>
      </c>
      <c r="BJ168" s="12" t="s">
        <v>76</v>
      </c>
      <c r="BK168" s="181">
        <f>ROUND(I168*H168,2)</f>
        <v>0</v>
      </c>
      <c r="BL168" s="12" t="s">
        <v>116</v>
      </c>
      <c r="BM168" s="12" t="s">
        <v>292</v>
      </c>
    </row>
    <row r="169" spans="2:65" s="1" customFormat="1" ht="11.25">
      <c r="B169" s="29"/>
      <c r="C169" s="30"/>
      <c r="D169" s="182" t="s">
        <v>118</v>
      </c>
      <c r="E169" s="30"/>
      <c r="F169" s="183" t="s">
        <v>291</v>
      </c>
      <c r="G169" s="30"/>
      <c r="H169" s="30"/>
      <c r="I169" s="98"/>
      <c r="J169" s="30"/>
      <c r="K169" s="30"/>
      <c r="L169" s="33"/>
      <c r="M169" s="184"/>
      <c r="N169" s="55"/>
      <c r="O169" s="55"/>
      <c r="P169" s="55"/>
      <c r="Q169" s="55"/>
      <c r="R169" s="55"/>
      <c r="S169" s="55"/>
      <c r="T169" s="56"/>
      <c r="AT169" s="12" t="s">
        <v>118</v>
      </c>
      <c r="AU169" s="12" t="s">
        <v>78</v>
      </c>
    </row>
    <row r="170" spans="2:65" s="1" customFormat="1" ht="16.5" customHeight="1">
      <c r="B170" s="29"/>
      <c r="C170" s="170" t="s">
        <v>293</v>
      </c>
      <c r="D170" s="170" t="s">
        <v>111</v>
      </c>
      <c r="E170" s="171" t="s">
        <v>294</v>
      </c>
      <c r="F170" s="172" t="s">
        <v>295</v>
      </c>
      <c r="G170" s="173" t="s">
        <v>121</v>
      </c>
      <c r="H170" s="174">
        <v>1500</v>
      </c>
      <c r="I170" s="175"/>
      <c r="J170" s="176">
        <f>ROUND(I170*H170,2)</f>
        <v>0</v>
      </c>
      <c r="K170" s="172" t="s">
        <v>115</v>
      </c>
      <c r="L170" s="33"/>
      <c r="M170" s="177" t="s">
        <v>1</v>
      </c>
      <c r="N170" s="178" t="s">
        <v>40</v>
      </c>
      <c r="O170" s="5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AR170" s="12" t="s">
        <v>116</v>
      </c>
      <c r="AT170" s="12" t="s">
        <v>111</v>
      </c>
      <c r="AU170" s="12" t="s">
        <v>78</v>
      </c>
      <c r="AY170" s="12" t="s">
        <v>108</v>
      </c>
      <c r="BE170" s="181">
        <f>IF(N170="základní",J170,0)</f>
        <v>0</v>
      </c>
      <c r="BF170" s="181">
        <f>IF(N170="snížená",J170,0)</f>
        <v>0</v>
      </c>
      <c r="BG170" s="181">
        <f>IF(N170="zákl. přenesená",J170,0)</f>
        <v>0</v>
      </c>
      <c r="BH170" s="181">
        <f>IF(N170="sníž. přenesená",J170,0)</f>
        <v>0</v>
      </c>
      <c r="BI170" s="181">
        <f>IF(N170="nulová",J170,0)</f>
        <v>0</v>
      </c>
      <c r="BJ170" s="12" t="s">
        <v>76</v>
      </c>
      <c r="BK170" s="181">
        <f>ROUND(I170*H170,2)</f>
        <v>0</v>
      </c>
      <c r="BL170" s="12" t="s">
        <v>116</v>
      </c>
      <c r="BM170" s="12" t="s">
        <v>296</v>
      </c>
    </row>
    <row r="171" spans="2:65" s="1" customFormat="1" ht="11.25">
      <c r="B171" s="29"/>
      <c r="C171" s="30"/>
      <c r="D171" s="182" t="s">
        <v>118</v>
      </c>
      <c r="E171" s="30"/>
      <c r="F171" s="183" t="s">
        <v>295</v>
      </c>
      <c r="G171" s="30"/>
      <c r="H171" s="30"/>
      <c r="I171" s="98"/>
      <c r="J171" s="30"/>
      <c r="K171" s="30"/>
      <c r="L171" s="33"/>
      <c r="M171" s="184"/>
      <c r="N171" s="55"/>
      <c r="O171" s="55"/>
      <c r="P171" s="55"/>
      <c r="Q171" s="55"/>
      <c r="R171" s="55"/>
      <c r="S171" s="55"/>
      <c r="T171" s="56"/>
      <c r="AT171" s="12" t="s">
        <v>118</v>
      </c>
      <c r="AU171" s="12" t="s">
        <v>78</v>
      </c>
    </row>
    <row r="172" spans="2:65" s="1" customFormat="1" ht="16.5" customHeight="1">
      <c r="B172" s="29"/>
      <c r="C172" s="170" t="s">
        <v>297</v>
      </c>
      <c r="D172" s="170" t="s">
        <v>111</v>
      </c>
      <c r="E172" s="171" t="s">
        <v>298</v>
      </c>
      <c r="F172" s="172" t="s">
        <v>299</v>
      </c>
      <c r="G172" s="173" t="s">
        <v>121</v>
      </c>
      <c r="H172" s="174">
        <v>1500</v>
      </c>
      <c r="I172" s="175"/>
      <c r="J172" s="176">
        <f>ROUND(I172*H172,2)</f>
        <v>0</v>
      </c>
      <c r="K172" s="172" t="s">
        <v>115</v>
      </c>
      <c r="L172" s="33"/>
      <c r="M172" s="177" t="s">
        <v>1</v>
      </c>
      <c r="N172" s="178" t="s">
        <v>40</v>
      </c>
      <c r="O172" s="55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AR172" s="12" t="s">
        <v>116</v>
      </c>
      <c r="AT172" s="12" t="s">
        <v>111</v>
      </c>
      <c r="AU172" s="12" t="s">
        <v>78</v>
      </c>
      <c r="AY172" s="12" t="s">
        <v>108</v>
      </c>
      <c r="BE172" s="181">
        <f>IF(N172="základní",J172,0)</f>
        <v>0</v>
      </c>
      <c r="BF172" s="181">
        <f>IF(N172="snížená",J172,0)</f>
        <v>0</v>
      </c>
      <c r="BG172" s="181">
        <f>IF(N172="zákl. přenesená",J172,0)</f>
        <v>0</v>
      </c>
      <c r="BH172" s="181">
        <f>IF(N172="sníž. přenesená",J172,0)</f>
        <v>0</v>
      </c>
      <c r="BI172" s="181">
        <f>IF(N172="nulová",J172,0)</f>
        <v>0</v>
      </c>
      <c r="BJ172" s="12" t="s">
        <v>76</v>
      </c>
      <c r="BK172" s="181">
        <f>ROUND(I172*H172,2)</f>
        <v>0</v>
      </c>
      <c r="BL172" s="12" t="s">
        <v>116</v>
      </c>
      <c r="BM172" s="12" t="s">
        <v>300</v>
      </c>
    </row>
    <row r="173" spans="2:65" s="1" customFormat="1" ht="11.25">
      <c r="B173" s="29"/>
      <c r="C173" s="30"/>
      <c r="D173" s="182" t="s">
        <v>118</v>
      </c>
      <c r="E173" s="30"/>
      <c r="F173" s="183" t="s">
        <v>299</v>
      </c>
      <c r="G173" s="30"/>
      <c r="H173" s="30"/>
      <c r="I173" s="98"/>
      <c r="J173" s="30"/>
      <c r="K173" s="30"/>
      <c r="L173" s="33"/>
      <c r="M173" s="184"/>
      <c r="N173" s="55"/>
      <c r="O173" s="55"/>
      <c r="P173" s="55"/>
      <c r="Q173" s="55"/>
      <c r="R173" s="55"/>
      <c r="S173" s="55"/>
      <c r="T173" s="56"/>
      <c r="AT173" s="12" t="s">
        <v>118</v>
      </c>
      <c r="AU173" s="12" t="s">
        <v>78</v>
      </c>
    </row>
    <row r="174" spans="2:65" s="1" customFormat="1" ht="16.5" customHeight="1">
      <c r="B174" s="29"/>
      <c r="C174" s="170" t="s">
        <v>301</v>
      </c>
      <c r="D174" s="170" t="s">
        <v>111</v>
      </c>
      <c r="E174" s="171" t="s">
        <v>302</v>
      </c>
      <c r="F174" s="172" t="s">
        <v>303</v>
      </c>
      <c r="G174" s="173" t="s">
        <v>259</v>
      </c>
      <c r="H174" s="174">
        <v>150</v>
      </c>
      <c r="I174" s="175"/>
      <c r="J174" s="176">
        <f>ROUND(I174*H174,2)</f>
        <v>0</v>
      </c>
      <c r="K174" s="172" t="s">
        <v>115</v>
      </c>
      <c r="L174" s="33"/>
      <c r="M174" s="177" t="s">
        <v>1</v>
      </c>
      <c r="N174" s="178" t="s">
        <v>40</v>
      </c>
      <c r="O174" s="55"/>
      <c r="P174" s="179">
        <f>O174*H174</f>
        <v>0</v>
      </c>
      <c r="Q174" s="179">
        <v>0</v>
      </c>
      <c r="R174" s="179">
        <f>Q174*H174</f>
        <v>0</v>
      </c>
      <c r="S174" s="179">
        <v>0</v>
      </c>
      <c r="T174" s="180">
        <f>S174*H174</f>
        <v>0</v>
      </c>
      <c r="AR174" s="12" t="s">
        <v>116</v>
      </c>
      <c r="AT174" s="12" t="s">
        <v>111</v>
      </c>
      <c r="AU174" s="12" t="s">
        <v>78</v>
      </c>
      <c r="AY174" s="12" t="s">
        <v>108</v>
      </c>
      <c r="BE174" s="181">
        <f>IF(N174="základní",J174,0)</f>
        <v>0</v>
      </c>
      <c r="BF174" s="181">
        <f>IF(N174="snížená",J174,0)</f>
        <v>0</v>
      </c>
      <c r="BG174" s="181">
        <f>IF(N174="zákl. přenesená",J174,0)</f>
        <v>0</v>
      </c>
      <c r="BH174" s="181">
        <f>IF(N174="sníž. přenesená",J174,0)</f>
        <v>0</v>
      </c>
      <c r="BI174" s="181">
        <f>IF(N174="nulová",J174,0)</f>
        <v>0</v>
      </c>
      <c r="BJ174" s="12" t="s">
        <v>76</v>
      </c>
      <c r="BK174" s="181">
        <f>ROUND(I174*H174,2)</f>
        <v>0</v>
      </c>
      <c r="BL174" s="12" t="s">
        <v>116</v>
      </c>
      <c r="BM174" s="12" t="s">
        <v>304</v>
      </c>
    </row>
    <row r="175" spans="2:65" s="1" customFormat="1" ht="11.25">
      <c r="B175" s="29"/>
      <c r="C175" s="30"/>
      <c r="D175" s="182" t="s">
        <v>118</v>
      </c>
      <c r="E175" s="30"/>
      <c r="F175" s="183" t="s">
        <v>303</v>
      </c>
      <c r="G175" s="30"/>
      <c r="H175" s="30"/>
      <c r="I175" s="98"/>
      <c r="J175" s="30"/>
      <c r="K175" s="30"/>
      <c r="L175" s="33"/>
      <c r="M175" s="184"/>
      <c r="N175" s="55"/>
      <c r="O175" s="55"/>
      <c r="P175" s="55"/>
      <c r="Q175" s="55"/>
      <c r="R175" s="55"/>
      <c r="S175" s="55"/>
      <c r="T175" s="56"/>
      <c r="AT175" s="12" t="s">
        <v>118</v>
      </c>
      <c r="AU175" s="12" t="s">
        <v>78</v>
      </c>
    </row>
    <row r="176" spans="2:65" s="1" customFormat="1" ht="16.5" customHeight="1">
      <c r="B176" s="29"/>
      <c r="C176" s="170" t="s">
        <v>305</v>
      </c>
      <c r="D176" s="170" t="s">
        <v>111</v>
      </c>
      <c r="E176" s="171" t="s">
        <v>306</v>
      </c>
      <c r="F176" s="172" t="s">
        <v>307</v>
      </c>
      <c r="G176" s="173" t="s">
        <v>259</v>
      </c>
      <c r="H176" s="174">
        <v>150</v>
      </c>
      <c r="I176" s="175"/>
      <c r="J176" s="176">
        <f>ROUND(I176*H176,2)</f>
        <v>0</v>
      </c>
      <c r="K176" s="172" t="s">
        <v>115</v>
      </c>
      <c r="L176" s="33"/>
      <c r="M176" s="177" t="s">
        <v>1</v>
      </c>
      <c r="N176" s="178" t="s">
        <v>40</v>
      </c>
      <c r="O176" s="5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AR176" s="12" t="s">
        <v>116</v>
      </c>
      <c r="AT176" s="12" t="s">
        <v>111</v>
      </c>
      <c r="AU176" s="12" t="s">
        <v>78</v>
      </c>
      <c r="AY176" s="12" t="s">
        <v>108</v>
      </c>
      <c r="BE176" s="181">
        <f>IF(N176="základní",J176,0)</f>
        <v>0</v>
      </c>
      <c r="BF176" s="181">
        <f>IF(N176="snížená",J176,0)</f>
        <v>0</v>
      </c>
      <c r="BG176" s="181">
        <f>IF(N176="zákl. přenesená",J176,0)</f>
        <v>0</v>
      </c>
      <c r="BH176" s="181">
        <f>IF(N176="sníž. přenesená",J176,0)</f>
        <v>0</v>
      </c>
      <c r="BI176" s="181">
        <f>IF(N176="nulová",J176,0)</f>
        <v>0</v>
      </c>
      <c r="BJ176" s="12" t="s">
        <v>76</v>
      </c>
      <c r="BK176" s="181">
        <f>ROUND(I176*H176,2)</f>
        <v>0</v>
      </c>
      <c r="BL176" s="12" t="s">
        <v>116</v>
      </c>
      <c r="BM176" s="12" t="s">
        <v>308</v>
      </c>
    </row>
    <row r="177" spans="2:65" s="1" customFormat="1" ht="11.25">
      <c r="B177" s="29"/>
      <c r="C177" s="30"/>
      <c r="D177" s="182" t="s">
        <v>118</v>
      </c>
      <c r="E177" s="30"/>
      <c r="F177" s="183" t="s">
        <v>307</v>
      </c>
      <c r="G177" s="30"/>
      <c r="H177" s="30"/>
      <c r="I177" s="98"/>
      <c r="J177" s="30"/>
      <c r="K177" s="30"/>
      <c r="L177" s="33"/>
      <c r="M177" s="184"/>
      <c r="N177" s="55"/>
      <c r="O177" s="55"/>
      <c r="P177" s="55"/>
      <c r="Q177" s="55"/>
      <c r="R177" s="55"/>
      <c r="S177" s="55"/>
      <c r="T177" s="56"/>
      <c r="AT177" s="12" t="s">
        <v>118</v>
      </c>
      <c r="AU177" s="12" t="s">
        <v>78</v>
      </c>
    </row>
    <row r="178" spans="2:65" s="1" customFormat="1" ht="16.5" customHeight="1">
      <c r="B178" s="29"/>
      <c r="C178" s="170" t="s">
        <v>309</v>
      </c>
      <c r="D178" s="170" t="s">
        <v>111</v>
      </c>
      <c r="E178" s="171" t="s">
        <v>310</v>
      </c>
      <c r="F178" s="172" t="s">
        <v>311</v>
      </c>
      <c r="G178" s="173" t="s">
        <v>259</v>
      </c>
      <c r="H178" s="174">
        <v>1500</v>
      </c>
      <c r="I178" s="175"/>
      <c r="J178" s="176">
        <f>ROUND(I178*H178,2)</f>
        <v>0</v>
      </c>
      <c r="K178" s="172" t="s">
        <v>115</v>
      </c>
      <c r="L178" s="33"/>
      <c r="M178" s="177" t="s">
        <v>1</v>
      </c>
      <c r="N178" s="178" t="s">
        <v>40</v>
      </c>
      <c r="O178" s="55"/>
      <c r="P178" s="179">
        <f>O178*H178</f>
        <v>0</v>
      </c>
      <c r="Q178" s="179">
        <v>0</v>
      </c>
      <c r="R178" s="179">
        <f>Q178*H178</f>
        <v>0</v>
      </c>
      <c r="S178" s="179">
        <v>0</v>
      </c>
      <c r="T178" s="180">
        <f>S178*H178</f>
        <v>0</v>
      </c>
      <c r="AR178" s="12" t="s">
        <v>116</v>
      </c>
      <c r="AT178" s="12" t="s">
        <v>111</v>
      </c>
      <c r="AU178" s="12" t="s">
        <v>78</v>
      </c>
      <c r="AY178" s="12" t="s">
        <v>108</v>
      </c>
      <c r="BE178" s="181">
        <f>IF(N178="základní",J178,0)</f>
        <v>0</v>
      </c>
      <c r="BF178" s="181">
        <f>IF(N178="snížená",J178,0)</f>
        <v>0</v>
      </c>
      <c r="BG178" s="181">
        <f>IF(N178="zákl. přenesená",J178,0)</f>
        <v>0</v>
      </c>
      <c r="BH178" s="181">
        <f>IF(N178="sníž. přenesená",J178,0)</f>
        <v>0</v>
      </c>
      <c r="BI178" s="181">
        <f>IF(N178="nulová",J178,0)</f>
        <v>0</v>
      </c>
      <c r="BJ178" s="12" t="s">
        <v>76</v>
      </c>
      <c r="BK178" s="181">
        <f>ROUND(I178*H178,2)</f>
        <v>0</v>
      </c>
      <c r="BL178" s="12" t="s">
        <v>116</v>
      </c>
      <c r="BM178" s="12" t="s">
        <v>312</v>
      </c>
    </row>
    <row r="179" spans="2:65" s="1" customFormat="1" ht="11.25">
      <c r="B179" s="29"/>
      <c r="C179" s="30"/>
      <c r="D179" s="182" t="s">
        <v>118</v>
      </c>
      <c r="E179" s="30"/>
      <c r="F179" s="183" t="s">
        <v>311</v>
      </c>
      <c r="G179" s="30"/>
      <c r="H179" s="30"/>
      <c r="I179" s="98"/>
      <c r="J179" s="30"/>
      <c r="K179" s="30"/>
      <c r="L179" s="33"/>
      <c r="M179" s="184"/>
      <c r="N179" s="55"/>
      <c r="O179" s="55"/>
      <c r="P179" s="55"/>
      <c r="Q179" s="55"/>
      <c r="R179" s="55"/>
      <c r="S179" s="55"/>
      <c r="T179" s="56"/>
      <c r="AT179" s="12" t="s">
        <v>118</v>
      </c>
      <c r="AU179" s="12" t="s">
        <v>78</v>
      </c>
    </row>
    <row r="180" spans="2:65" s="1" customFormat="1" ht="16.5" customHeight="1">
      <c r="B180" s="29"/>
      <c r="C180" s="170" t="s">
        <v>313</v>
      </c>
      <c r="D180" s="170" t="s">
        <v>111</v>
      </c>
      <c r="E180" s="171" t="s">
        <v>314</v>
      </c>
      <c r="F180" s="172" t="s">
        <v>315</v>
      </c>
      <c r="G180" s="173" t="s">
        <v>114</v>
      </c>
      <c r="H180" s="174">
        <v>1.5</v>
      </c>
      <c r="I180" s="175"/>
      <c r="J180" s="176">
        <f>ROUND(I180*H180,2)</f>
        <v>0</v>
      </c>
      <c r="K180" s="172" t="s">
        <v>115</v>
      </c>
      <c r="L180" s="33"/>
      <c r="M180" s="177" t="s">
        <v>1</v>
      </c>
      <c r="N180" s="178" t="s">
        <v>40</v>
      </c>
      <c r="O180" s="55"/>
      <c r="P180" s="179">
        <f>O180*H180</f>
        <v>0</v>
      </c>
      <c r="Q180" s="179">
        <v>0</v>
      </c>
      <c r="R180" s="179">
        <f>Q180*H180</f>
        <v>0</v>
      </c>
      <c r="S180" s="179">
        <v>0</v>
      </c>
      <c r="T180" s="180">
        <f>S180*H180</f>
        <v>0</v>
      </c>
      <c r="AR180" s="12" t="s">
        <v>116</v>
      </c>
      <c r="AT180" s="12" t="s">
        <v>111</v>
      </c>
      <c r="AU180" s="12" t="s">
        <v>78</v>
      </c>
      <c r="AY180" s="12" t="s">
        <v>108</v>
      </c>
      <c r="BE180" s="181">
        <f>IF(N180="základní",J180,0)</f>
        <v>0</v>
      </c>
      <c r="BF180" s="181">
        <f>IF(N180="snížená",J180,0)</f>
        <v>0</v>
      </c>
      <c r="BG180" s="181">
        <f>IF(N180="zákl. přenesená",J180,0)</f>
        <v>0</v>
      </c>
      <c r="BH180" s="181">
        <f>IF(N180="sníž. přenesená",J180,0)</f>
        <v>0</v>
      </c>
      <c r="BI180" s="181">
        <f>IF(N180="nulová",J180,0)</f>
        <v>0</v>
      </c>
      <c r="BJ180" s="12" t="s">
        <v>76</v>
      </c>
      <c r="BK180" s="181">
        <f>ROUND(I180*H180,2)</f>
        <v>0</v>
      </c>
      <c r="BL180" s="12" t="s">
        <v>116</v>
      </c>
      <c r="BM180" s="12" t="s">
        <v>316</v>
      </c>
    </row>
    <row r="181" spans="2:65" s="1" customFormat="1" ht="11.25">
      <c r="B181" s="29"/>
      <c r="C181" s="30"/>
      <c r="D181" s="182" t="s">
        <v>118</v>
      </c>
      <c r="E181" s="30"/>
      <c r="F181" s="183" t="s">
        <v>315</v>
      </c>
      <c r="G181" s="30"/>
      <c r="H181" s="30"/>
      <c r="I181" s="98"/>
      <c r="J181" s="30"/>
      <c r="K181" s="30"/>
      <c r="L181" s="33"/>
      <c r="M181" s="184"/>
      <c r="N181" s="55"/>
      <c r="O181" s="55"/>
      <c r="P181" s="55"/>
      <c r="Q181" s="55"/>
      <c r="R181" s="55"/>
      <c r="S181" s="55"/>
      <c r="T181" s="56"/>
      <c r="AT181" s="12" t="s">
        <v>118</v>
      </c>
      <c r="AU181" s="12" t="s">
        <v>78</v>
      </c>
    </row>
    <row r="182" spans="2:65" s="1" customFormat="1" ht="16.5" customHeight="1">
      <c r="B182" s="29"/>
      <c r="C182" s="170" t="s">
        <v>317</v>
      </c>
      <c r="D182" s="170" t="s">
        <v>111</v>
      </c>
      <c r="E182" s="171" t="s">
        <v>318</v>
      </c>
      <c r="F182" s="172" t="s">
        <v>319</v>
      </c>
      <c r="G182" s="173" t="s">
        <v>121</v>
      </c>
      <c r="H182" s="174">
        <v>300</v>
      </c>
      <c r="I182" s="175"/>
      <c r="J182" s="176">
        <f>ROUND(I182*H182,2)</f>
        <v>0</v>
      </c>
      <c r="K182" s="172" t="s">
        <v>115</v>
      </c>
      <c r="L182" s="33"/>
      <c r="M182" s="177" t="s">
        <v>1</v>
      </c>
      <c r="N182" s="178" t="s">
        <v>40</v>
      </c>
      <c r="O182" s="55"/>
      <c r="P182" s="179">
        <f>O182*H182</f>
        <v>0</v>
      </c>
      <c r="Q182" s="179">
        <v>0</v>
      </c>
      <c r="R182" s="179">
        <f>Q182*H182</f>
        <v>0</v>
      </c>
      <c r="S182" s="179">
        <v>0</v>
      </c>
      <c r="T182" s="180">
        <f>S182*H182</f>
        <v>0</v>
      </c>
      <c r="AR182" s="12" t="s">
        <v>116</v>
      </c>
      <c r="AT182" s="12" t="s">
        <v>111</v>
      </c>
      <c r="AU182" s="12" t="s">
        <v>78</v>
      </c>
      <c r="AY182" s="12" t="s">
        <v>108</v>
      </c>
      <c r="BE182" s="181">
        <f>IF(N182="základní",J182,0)</f>
        <v>0</v>
      </c>
      <c r="BF182" s="181">
        <f>IF(N182="snížená",J182,0)</f>
        <v>0</v>
      </c>
      <c r="BG182" s="181">
        <f>IF(N182="zákl. přenesená",J182,0)</f>
        <v>0</v>
      </c>
      <c r="BH182" s="181">
        <f>IF(N182="sníž. přenesená",J182,0)</f>
        <v>0</v>
      </c>
      <c r="BI182" s="181">
        <f>IF(N182="nulová",J182,0)</f>
        <v>0</v>
      </c>
      <c r="BJ182" s="12" t="s">
        <v>76</v>
      </c>
      <c r="BK182" s="181">
        <f>ROUND(I182*H182,2)</f>
        <v>0</v>
      </c>
      <c r="BL182" s="12" t="s">
        <v>116</v>
      </c>
      <c r="BM182" s="12" t="s">
        <v>320</v>
      </c>
    </row>
    <row r="183" spans="2:65" s="1" customFormat="1" ht="11.25">
      <c r="B183" s="29"/>
      <c r="C183" s="30"/>
      <c r="D183" s="182" t="s">
        <v>118</v>
      </c>
      <c r="E183" s="30"/>
      <c r="F183" s="183" t="s">
        <v>319</v>
      </c>
      <c r="G183" s="30"/>
      <c r="H183" s="30"/>
      <c r="I183" s="98"/>
      <c r="J183" s="30"/>
      <c r="K183" s="30"/>
      <c r="L183" s="33"/>
      <c r="M183" s="184"/>
      <c r="N183" s="55"/>
      <c r="O183" s="55"/>
      <c r="P183" s="55"/>
      <c r="Q183" s="55"/>
      <c r="R183" s="55"/>
      <c r="S183" s="55"/>
      <c r="T183" s="56"/>
      <c r="AT183" s="12" t="s">
        <v>118</v>
      </c>
      <c r="AU183" s="12" t="s">
        <v>78</v>
      </c>
    </row>
    <row r="184" spans="2:65" s="1" customFormat="1" ht="16.5" customHeight="1">
      <c r="B184" s="29"/>
      <c r="C184" s="170" t="s">
        <v>321</v>
      </c>
      <c r="D184" s="170" t="s">
        <v>111</v>
      </c>
      <c r="E184" s="171" t="s">
        <v>322</v>
      </c>
      <c r="F184" s="172" t="s">
        <v>323</v>
      </c>
      <c r="G184" s="173" t="s">
        <v>121</v>
      </c>
      <c r="H184" s="174">
        <v>1500</v>
      </c>
      <c r="I184" s="175"/>
      <c r="J184" s="176">
        <f>ROUND(I184*H184,2)</f>
        <v>0</v>
      </c>
      <c r="K184" s="172" t="s">
        <v>115</v>
      </c>
      <c r="L184" s="33"/>
      <c r="M184" s="177" t="s">
        <v>1</v>
      </c>
      <c r="N184" s="178" t="s">
        <v>40</v>
      </c>
      <c r="O184" s="55"/>
      <c r="P184" s="179">
        <f>O184*H184</f>
        <v>0</v>
      </c>
      <c r="Q184" s="179">
        <v>0</v>
      </c>
      <c r="R184" s="179">
        <f>Q184*H184</f>
        <v>0</v>
      </c>
      <c r="S184" s="179">
        <v>0</v>
      </c>
      <c r="T184" s="180">
        <f>S184*H184</f>
        <v>0</v>
      </c>
      <c r="AR184" s="12" t="s">
        <v>116</v>
      </c>
      <c r="AT184" s="12" t="s">
        <v>111</v>
      </c>
      <c r="AU184" s="12" t="s">
        <v>78</v>
      </c>
      <c r="AY184" s="12" t="s">
        <v>108</v>
      </c>
      <c r="BE184" s="181">
        <f>IF(N184="základní",J184,0)</f>
        <v>0</v>
      </c>
      <c r="BF184" s="181">
        <f>IF(N184="snížená",J184,0)</f>
        <v>0</v>
      </c>
      <c r="BG184" s="181">
        <f>IF(N184="zákl. přenesená",J184,0)</f>
        <v>0</v>
      </c>
      <c r="BH184" s="181">
        <f>IF(N184="sníž. přenesená",J184,0)</f>
        <v>0</v>
      </c>
      <c r="BI184" s="181">
        <f>IF(N184="nulová",J184,0)</f>
        <v>0</v>
      </c>
      <c r="BJ184" s="12" t="s">
        <v>76</v>
      </c>
      <c r="BK184" s="181">
        <f>ROUND(I184*H184,2)</f>
        <v>0</v>
      </c>
      <c r="BL184" s="12" t="s">
        <v>116</v>
      </c>
      <c r="BM184" s="12" t="s">
        <v>324</v>
      </c>
    </row>
    <row r="185" spans="2:65" s="1" customFormat="1" ht="11.25">
      <c r="B185" s="29"/>
      <c r="C185" s="30"/>
      <c r="D185" s="182" t="s">
        <v>118</v>
      </c>
      <c r="E185" s="30"/>
      <c r="F185" s="183" t="s">
        <v>323</v>
      </c>
      <c r="G185" s="30"/>
      <c r="H185" s="30"/>
      <c r="I185" s="98"/>
      <c r="J185" s="30"/>
      <c r="K185" s="30"/>
      <c r="L185" s="33"/>
      <c r="M185" s="184"/>
      <c r="N185" s="55"/>
      <c r="O185" s="55"/>
      <c r="P185" s="55"/>
      <c r="Q185" s="55"/>
      <c r="R185" s="55"/>
      <c r="S185" s="55"/>
      <c r="T185" s="56"/>
      <c r="AT185" s="12" t="s">
        <v>118</v>
      </c>
      <c r="AU185" s="12" t="s">
        <v>78</v>
      </c>
    </row>
    <row r="186" spans="2:65" s="1" customFormat="1" ht="16.5" customHeight="1">
      <c r="B186" s="29"/>
      <c r="C186" s="170" t="s">
        <v>325</v>
      </c>
      <c r="D186" s="170" t="s">
        <v>111</v>
      </c>
      <c r="E186" s="171" t="s">
        <v>326</v>
      </c>
      <c r="F186" s="172" t="s">
        <v>327</v>
      </c>
      <c r="G186" s="173" t="s">
        <v>130</v>
      </c>
      <c r="H186" s="174">
        <v>150</v>
      </c>
      <c r="I186" s="175"/>
      <c r="J186" s="176">
        <f>ROUND(I186*H186,2)</f>
        <v>0</v>
      </c>
      <c r="K186" s="172" t="s">
        <v>115</v>
      </c>
      <c r="L186" s="33"/>
      <c r="M186" s="177" t="s">
        <v>1</v>
      </c>
      <c r="N186" s="178" t="s">
        <v>40</v>
      </c>
      <c r="O186" s="55"/>
      <c r="P186" s="179">
        <f>O186*H186</f>
        <v>0</v>
      </c>
      <c r="Q186" s="179">
        <v>0</v>
      </c>
      <c r="R186" s="179">
        <f>Q186*H186</f>
        <v>0</v>
      </c>
      <c r="S186" s="179">
        <v>0</v>
      </c>
      <c r="T186" s="180">
        <f>S186*H186</f>
        <v>0</v>
      </c>
      <c r="AR186" s="12" t="s">
        <v>116</v>
      </c>
      <c r="AT186" s="12" t="s">
        <v>111</v>
      </c>
      <c r="AU186" s="12" t="s">
        <v>78</v>
      </c>
      <c r="AY186" s="12" t="s">
        <v>108</v>
      </c>
      <c r="BE186" s="181">
        <f>IF(N186="základní",J186,0)</f>
        <v>0</v>
      </c>
      <c r="BF186" s="181">
        <f>IF(N186="snížená",J186,0)</f>
        <v>0</v>
      </c>
      <c r="BG186" s="181">
        <f>IF(N186="zákl. přenesená",J186,0)</f>
        <v>0</v>
      </c>
      <c r="BH186" s="181">
        <f>IF(N186="sníž. přenesená",J186,0)</f>
        <v>0</v>
      </c>
      <c r="BI186" s="181">
        <f>IF(N186="nulová",J186,0)</f>
        <v>0</v>
      </c>
      <c r="BJ186" s="12" t="s">
        <v>76</v>
      </c>
      <c r="BK186" s="181">
        <f>ROUND(I186*H186,2)</f>
        <v>0</v>
      </c>
      <c r="BL186" s="12" t="s">
        <v>116</v>
      </c>
      <c r="BM186" s="12" t="s">
        <v>328</v>
      </c>
    </row>
    <row r="187" spans="2:65" s="1" customFormat="1" ht="11.25">
      <c r="B187" s="29"/>
      <c r="C187" s="30"/>
      <c r="D187" s="182" t="s">
        <v>118</v>
      </c>
      <c r="E187" s="30"/>
      <c r="F187" s="183" t="s">
        <v>327</v>
      </c>
      <c r="G187" s="30"/>
      <c r="H187" s="30"/>
      <c r="I187" s="98"/>
      <c r="J187" s="30"/>
      <c r="K187" s="30"/>
      <c r="L187" s="33"/>
      <c r="M187" s="184"/>
      <c r="N187" s="55"/>
      <c r="O187" s="55"/>
      <c r="P187" s="55"/>
      <c r="Q187" s="55"/>
      <c r="R187" s="55"/>
      <c r="S187" s="55"/>
      <c r="T187" s="56"/>
      <c r="AT187" s="12" t="s">
        <v>118</v>
      </c>
      <c r="AU187" s="12" t="s">
        <v>78</v>
      </c>
    </row>
    <row r="188" spans="2:65" s="1" customFormat="1" ht="16.5" customHeight="1">
      <c r="B188" s="29"/>
      <c r="C188" s="170" t="s">
        <v>329</v>
      </c>
      <c r="D188" s="170" t="s">
        <v>111</v>
      </c>
      <c r="E188" s="171" t="s">
        <v>330</v>
      </c>
      <c r="F188" s="172" t="s">
        <v>331</v>
      </c>
      <c r="G188" s="173" t="s">
        <v>130</v>
      </c>
      <c r="H188" s="174">
        <v>150</v>
      </c>
      <c r="I188" s="175"/>
      <c r="J188" s="176">
        <f>ROUND(I188*H188,2)</f>
        <v>0</v>
      </c>
      <c r="K188" s="172" t="s">
        <v>115</v>
      </c>
      <c r="L188" s="33"/>
      <c r="M188" s="177" t="s">
        <v>1</v>
      </c>
      <c r="N188" s="178" t="s">
        <v>40</v>
      </c>
      <c r="O188" s="55"/>
      <c r="P188" s="179">
        <f>O188*H188</f>
        <v>0</v>
      </c>
      <c r="Q188" s="179">
        <v>0</v>
      </c>
      <c r="R188" s="179">
        <f>Q188*H188</f>
        <v>0</v>
      </c>
      <c r="S188" s="179">
        <v>0</v>
      </c>
      <c r="T188" s="180">
        <f>S188*H188</f>
        <v>0</v>
      </c>
      <c r="AR188" s="12" t="s">
        <v>116</v>
      </c>
      <c r="AT188" s="12" t="s">
        <v>111</v>
      </c>
      <c r="AU188" s="12" t="s">
        <v>78</v>
      </c>
      <c r="AY188" s="12" t="s">
        <v>108</v>
      </c>
      <c r="BE188" s="181">
        <f>IF(N188="základní",J188,0)</f>
        <v>0</v>
      </c>
      <c r="BF188" s="181">
        <f>IF(N188="snížená",J188,0)</f>
        <v>0</v>
      </c>
      <c r="BG188" s="181">
        <f>IF(N188="zákl. přenesená",J188,0)</f>
        <v>0</v>
      </c>
      <c r="BH188" s="181">
        <f>IF(N188="sníž. přenesená",J188,0)</f>
        <v>0</v>
      </c>
      <c r="BI188" s="181">
        <f>IF(N188="nulová",J188,0)</f>
        <v>0</v>
      </c>
      <c r="BJ188" s="12" t="s">
        <v>76</v>
      </c>
      <c r="BK188" s="181">
        <f>ROUND(I188*H188,2)</f>
        <v>0</v>
      </c>
      <c r="BL188" s="12" t="s">
        <v>116</v>
      </c>
      <c r="BM188" s="12" t="s">
        <v>332</v>
      </c>
    </row>
    <row r="189" spans="2:65" s="1" customFormat="1" ht="11.25">
      <c r="B189" s="29"/>
      <c r="C189" s="30"/>
      <c r="D189" s="182" t="s">
        <v>118</v>
      </c>
      <c r="E189" s="30"/>
      <c r="F189" s="183" t="s">
        <v>331</v>
      </c>
      <c r="G189" s="30"/>
      <c r="H189" s="30"/>
      <c r="I189" s="98"/>
      <c r="J189" s="30"/>
      <c r="K189" s="30"/>
      <c r="L189" s="33"/>
      <c r="M189" s="184"/>
      <c r="N189" s="55"/>
      <c r="O189" s="55"/>
      <c r="P189" s="55"/>
      <c r="Q189" s="55"/>
      <c r="R189" s="55"/>
      <c r="S189" s="55"/>
      <c r="T189" s="56"/>
      <c r="AT189" s="12" t="s">
        <v>118</v>
      </c>
      <c r="AU189" s="12" t="s">
        <v>78</v>
      </c>
    </row>
    <row r="190" spans="2:65" s="1" customFormat="1" ht="16.5" customHeight="1">
      <c r="B190" s="29"/>
      <c r="C190" s="170" t="s">
        <v>333</v>
      </c>
      <c r="D190" s="170" t="s">
        <v>111</v>
      </c>
      <c r="E190" s="171" t="s">
        <v>334</v>
      </c>
      <c r="F190" s="172" t="s">
        <v>335</v>
      </c>
      <c r="G190" s="173" t="s">
        <v>130</v>
      </c>
      <c r="H190" s="174">
        <v>150</v>
      </c>
      <c r="I190" s="175"/>
      <c r="J190" s="176">
        <f>ROUND(I190*H190,2)</f>
        <v>0</v>
      </c>
      <c r="K190" s="172" t="s">
        <v>115</v>
      </c>
      <c r="L190" s="33"/>
      <c r="M190" s="177" t="s">
        <v>1</v>
      </c>
      <c r="N190" s="178" t="s">
        <v>40</v>
      </c>
      <c r="O190" s="55"/>
      <c r="P190" s="179">
        <f>O190*H190</f>
        <v>0</v>
      </c>
      <c r="Q190" s="179">
        <v>0</v>
      </c>
      <c r="R190" s="179">
        <f>Q190*H190</f>
        <v>0</v>
      </c>
      <c r="S190" s="179">
        <v>0</v>
      </c>
      <c r="T190" s="180">
        <f>S190*H190</f>
        <v>0</v>
      </c>
      <c r="AR190" s="12" t="s">
        <v>116</v>
      </c>
      <c r="AT190" s="12" t="s">
        <v>111</v>
      </c>
      <c r="AU190" s="12" t="s">
        <v>78</v>
      </c>
      <c r="AY190" s="12" t="s">
        <v>108</v>
      </c>
      <c r="BE190" s="181">
        <f>IF(N190="základní",J190,0)</f>
        <v>0</v>
      </c>
      <c r="BF190" s="181">
        <f>IF(N190="snížená",J190,0)</f>
        <v>0</v>
      </c>
      <c r="BG190" s="181">
        <f>IF(N190="zákl. přenesená",J190,0)</f>
        <v>0</v>
      </c>
      <c r="BH190" s="181">
        <f>IF(N190="sníž. přenesená",J190,0)</f>
        <v>0</v>
      </c>
      <c r="BI190" s="181">
        <f>IF(N190="nulová",J190,0)</f>
        <v>0</v>
      </c>
      <c r="BJ190" s="12" t="s">
        <v>76</v>
      </c>
      <c r="BK190" s="181">
        <f>ROUND(I190*H190,2)</f>
        <v>0</v>
      </c>
      <c r="BL190" s="12" t="s">
        <v>116</v>
      </c>
      <c r="BM190" s="12" t="s">
        <v>336</v>
      </c>
    </row>
    <row r="191" spans="2:65" s="1" customFormat="1" ht="11.25">
      <c r="B191" s="29"/>
      <c r="C191" s="30"/>
      <c r="D191" s="182" t="s">
        <v>118</v>
      </c>
      <c r="E191" s="30"/>
      <c r="F191" s="183" t="s">
        <v>335</v>
      </c>
      <c r="G191" s="30"/>
      <c r="H191" s="30"/>
      <c r="I191" s="98"/>
      <c r="J191" s="30"/>
      <c r="K191" s="30"/>
      <c r="L191" s="33"/>
      <c r="M191" s="184"/>
      <c r="N191" s="55"/>
      <c r="O191" s="55"/>
      <c r="P191" s="55"/>
      <c r="Q191" s="55"/>
      <c r="R191" s="55"/>
      <c r="S191" s="55"/>
      <c r="T191" s="56"/>
      <c r="AT191" s="12" t="s">
        <v>118</v>
      </c>
      <c r="AU191" s="12" t="s">
        <v>78</v>
      </c>
    </row>
    <row r="192" spans="2:65" s="1" customFormat="1" ht="16.5" customHeight="1">
      <c r="B192" s="29"/>
      <c r="C192" s="170" t="s">
        <v>337</v>
      </c>
      <c r="D192" s="170" t="s">
        <v>111</v>
      </c>
      <c r="E192" s="171" t="s">
        <v>338</v>
      </c>
      <c r="F192" s="172" t="s">
        <v>339</v>
      </c>
      <c r="G192" s="173" t="s">
        <v>130</v>
      </c>
      <c r="H192" s="174">
        <v>150</v>
      </c>
      <c r="I192" s="175"/>
      <c r="J192" s="176">
        <f>ROUND(I192*H192,2)</f>
        <v>0</v>
      </c>
      <c r="K192" s="172" t="s">
        <v>115</v>
      </c>
      <c r="L192" s="33"/>
      <c r="M192" s="177" t="s">
        <v>1</v>
      </c>
      <c r="N192" s="178" t="s">
        <v>40</v>
      </c>
      <c r="O192" s="55"/>
      <c r="P192" s="179">
        <f>O192*H192</f>
        <v>0</v>
      </c>
      <c r="Q192" s="179">
        <v>0</v>
      </c>
      <c r="R192" s="179">
        <f>Q192*H192</f>
        <v>0</v>
      </c>
      <c r="S192" s="179">
        <v>0</v>
      </c>
      <c r="T192" s="180">
        <f>S192*H192</f>
        <v>0</v>
      </c>
      <c r="AR192" s="12" t="s">
        <v>116</v>
      </c>
      <c r="AT192" s="12" t="s">
        <v>111</v>
      </c>
      <c r="AU192" s="12" t="s">
        <v>78</v>
      </c>
      <c r="AY192" s="12" t="s">
        <v>108</v>
      </c>
      <c r="BE192" s="181">
        <f>IF(N192="základní",J192,0)</f>
        <v>0</v>
      </c>
      <c r="BF192" s="181">
        <f>IF(N192="snížená",J192,0)</f>
        <v>0</v>
      </c>
      <c r="BG192" s="181">
        <f>IF(N192="zákl. přenesená",J192,0)</f>
        <v>0</v>
      </c>
      <c r="BH192" s="181">
        <f>IF(N192="sníž. přenesená",J192,0)</f>
        <v>0</v>
      </c>
      <c r="BI192" s="181">
        <f>IF(N192="nulová",J192,0)</f>
        <v>0</v>
      </c>
      <c r="BJ192" s="12" t="s">
        <v>76</v>
      </c>
      <c r="BK192" s="181">
        <f>ROUND(I192*H192,2)</f>
        <v>0</v>
      </c>
      <c r="BL192" s="12" t="s">
        <v>116</v>
      </c>
      <c r="BM192" s="12" t="s">
        <v>340</v>
      </c>
    </row>
    <row r="193" spans="2:65" s="1" customFormat="1" ht="48.75">
      <c r="B193" s="29"/>
      <c r="C193" s="30"/>
      <c r="D193" s="182" t="s">
        <v>118</v>
      </c>
      <c r="E193" s="30"/>
      <c r="F193" s="183" t="s">
        <v>341</v>
      </c>
      <c r="G193" s="30"/>
      <c r="H193" s="30"/>
      <c r="I193" s="98"/>
      <c r="J193" s="30"/>
      <c r="K193" s="30"/>
      <c r="L193" s="33"/>
      <c r="M193" s="184"/>
      <c r="N193" s="55"/>
      <c r="O193" s="55"/>
      <c r="P193" s="55"/>
      <c r="Q193" s="55"/>
      <c r="R193" s="55"/>
      <c r="S193" s="55"/>
      <c r="T193" s="56"/>
      <c r="AT193" s="12" t="s">
        <v>118</v>
      </c>
      <c r="AU193" s="12" t="s">
        <v>78</v>
      </c>
    </row>
    <row r="194" spans="2:65" s="1" customFormat="1" ht="19.5">
      <c r="B194" s="29"/>
      <c r="C194" s="30"/>
      <c r="D194" s="182" t="s">
        <v>193</v>
      </c>
      <c r="E194" s="30"/>
      <c r="F194" s="185" t="s">
        <v>342</v>
      </c>
      <c r="G194" s="30"/>
      <c r="H194" s="30"/>
      <c r="I194" s="98"/>
      <c r="J194" s="30"/>
      <c r="K194" s="30"/>
      <c r="L194" s="33"/>
      <c r="M194" s="184"/>
      <c r="N194" s="55"/>
      <c r="O194" s="55"/>
      <c r="P194" s="55"/>
      <c r="Q194" s="55"/>
      <c r="R194" s="55"/>
      <c r="S194" s="55"/>
      <c r="T194" s="56"/>
      <c r="AT194" s="12" t="s">
        <v>193</v>
      </c>
      <c r="AU194" s="12" t="s">
        <v>78</v>
      </c>
    </row>
    <row r="195" spans="2:65" s="1" customFormat="1" ht="16.5" customHeight="1">
      <c r="B195" s="29"/>
      <c r="C195" s="170" t="s">
        <v>343</v>
      </c>
      <c r="D195" s="170" t="s">
        <v>111</v>
      </c>
      <c r="E195" s="171" t="s">
        <v>344</v>
      </c>
      <c r="F195" s="172" t="s">
        <v>345</v>
      </c>
      <c r="G195" s="173" t="s">
        <v>130</v>
      </c>
      <c r="H195" s="174">
        <v>15</v>
      </c>
      <c r="I195" s="175"/>
      <c r="J195" s="176">
        <f>ROUND(I195*H195,2)</f>
        <v>0</v>
      </c>
      <c r="K195" s="172" t="s">
        <v>115</v>
      </c>
      <c r="L195" s="33"/>
      <c r="M195" s="177" t="s">
        <v>1</v>
      </c>
      <c r="N195" s="178" t="s">
        <v>40</v>
      </c>
      <c r="O195" s="55"/>
      <c r="P195" s="179">
        <f>O195*H195</f>
        <v>0</v>
      </c>
      <c r="Q195" s="179">
        <v>0</v>
      </c>
      <c r="R195" s="179">
        <f>Q195*H195</f>
        <v>0</v>
      </c>
      <c r="S195" s="179">
        <v>0</v>
      </c>
      <c r="T195" s="180">
        <f>S195*H195</f>
        <v>0</v>
      </c>
      <c r="AR195" s="12" t="s">
        <v>116</v>
      </c>
      <c r="AT195" s="12" t="s">
        <v>111</v>
      </c>
      <c r="AU195" s="12" t="s">
        <v>78</v>
      </c>
      <c r="AY195" s="12" t="s">
        <v>108</v>
      </c>
      <c r="BE195" s="181">
        <f>IF(N195="základní",J195,0)</f>
        <v>0</v>
      </c>
      <c r="BF195" s="181">
        <f>IF(N195="snížená",J195,0)</f>
        <v>0</v>
      </c>
      <c r="BG195" s="181">
        <f>IF(N195="zákl. přenesená",J195,0)</f>
        <v>0</v>
      </c>
      <c r="BH195" s="181">
        <f>IF(N195="sníž. přenesená",J195,0)</f>
        <v>0</v>
      </c>
      <c r="BI195" s="181">
        <f>IF(N195="nulová",J195,0)</f>
        <v>0</v>
      </c>
      <c r="BJ195" s="12" t="s">
        <v>76</v>
      </c>
      <c r="BK195" s="181">
        <f>ROUND(I195*H195,2)</f>
        <v>0</v>
      </c>
      <c r="BL195" s="12" t="s">
        <v>116</v>
      </c>
      <c r="BM195" s="12" t="s">
        <v>346</v>
      </c>
    </row>
    <row r="196" spans="2:65" s="1" customFormat="1" ht="11.25">
      <c r="B196" s="29"/>
      <c r="C196" s="30"/>
      <c r="D196" s="182" t="s">
        <v>118</v>
      </c>
      <c r="E196" s="30"/>
      <c r="F196" s="183" t="s">
        <v>345</v>
      </c>
      <c r="G196" s="30"/>
      <c r="H196" s="30"/>
      <c r="I196" s="98"/>
      <c r="J196" s="30"/>
      <c r="K196" s="30"/>
      <c r="L196" s="33"/>
      <c r="M196" s="184"/>
      <c r="N196" s="55"/>
      <c r="O196" s="55"/>
      <c r="P196" s="55"/>
      <c r="Q196" s="55"/>
      <c r="R196" s="55"/>
      <c r="S196" s="55"/>
      <c r="T196" s="56"/>
      <c r="AT196" s="12" t="s">
        <v>118</v>
      </c>
      <c r="AU196" s="12" t="s">
        <v>78</v>
      </c>
    </row>
    <row r="197" spans="2:65" s="1" customFormat="1" ht="16.5" customHeight="1">
      <c r="B197" s="29"/>
      <c r="C197" s="170" t="s">
        <v>347</v>
      </c>
      <c r="D197" s="170" t="s">
        <v>111</v>
      </c>
      <c r="E197" s="171" t="s">
        <v>348</v>
      </c>
      <c r="F197" s="172" t="s">
        <v>349</v>
      </c>
      <c r="G197" s="173" t="s">
        <v>130</v>
      </c>
      <c r="H197" s="174">
        <v>15</v>
      </c>
      <c r="I197" s="175"/>
      <c r="J197" s="176">
        <f>ROUND(I197*H197,2)</f>
        <v>0</v>
      </c>
      <c r="K197" s="172" t="s">
        <v>115</v>
      </c>
      <c r="L197" s="33"/>
      <c r="M197" s="177" t="s">
        <v>1</v>
      </c>
      <c r="N197" s="178" t="s">
        <v>40</v>
      </c>
      <c r="O197" s="55"/>
      <c r="P197" s="179">
        <f>O197*H197</f>
        <v>0</v>
      </c>
      <c r="Q197" s="179">
        <v>0</v>
      </c>
      <c r="R197" s="179">
        <f>Q197*H197</f>
        <v>0</v>
      </c>
      <c r="S197" s="179">
        <v>0</v>
      </c>
      <c r="T197" s="180">
        <f>S197*H197</f>
        <v>0</v>
      </c>
      <c r="AR197" s="12" t="s">
        <v>116</v>
      </c>
      <c r="AT197" s="12" t="s">
        <v>111</v>
      </c>
      <c r="AU197" s="12" t="s">
        <v>78</v>
      </c>
      <c r="AY197" s="12" t="s">
        <v>108</v>
      </c>
      <c r="BE197" s="181">
        <f>IF(N197="základní",J197,0)</f>
        <v>0</v>
      </c>
      <c r="BF197" s="181">
        <f>IF(N197="snížená",J197,0)</f>
        <v>0</v>
      </c>
      <c r="BG197" s="181">
        <f>IF(N197="zákl. přenesená",J197,0)</f>
        <v>0</v>
      </c>
      <c r="BH197" s="181">
        <f>IF(N197="sníž. přenesená",J197,0)</f>
        <v>0</v>
      </c>
      <c r="BI197" s="181">
        <f>IF(N197="nulová",J197,0)</f>
        <v>0</v>
      </c>
      <c r="BJ197" s="12" t="s">
        <v>76</v>
      </c>
      <c r="BK197" s="181">
        <f>ROUND(I197*H197,2)</f>
        <v>0</v>
      </c>
      <c r="BL197" s="12" t="s">
        <v>116</v>
      </c>
      <c r="BM197" s="12" t="s">
        <v>350</v>
      </c>
    </row>
    <row r="198" spans="2:65" s="1" customFormat="1" ht="11.25">
      <c r="B198" s="29"/>
      <c r="C198" s="30"/>
      <c r="D198" s="182" t="s">
        <v>118</v>
      </c>
      <c r="E198" s="30"/>
      <c r="F198" s="183" t="s">
        <v>349</v>
      </c>
      <c r="G198" s="30"/>
      <c r="H198" s="30"/>
      <c r="I198" s="98"/>
      <c r="J198" s="30"/>
      <c r="K198" s="30"/>
      <c r="L198" s="33"/>
      <c r="M198" s="184"/>
      <c r="N198" s="55"/>
      <c r="O198" s="55"/>
      <c r="P198" s="55"/>
      <c r="Q198" s="55"/>
      <c r="R198" s="55"/>
      <c r="S198" s="55"/>
      <c r="T198" s="56"/>
      <c r="AT198" s="12" t="s">
        <v>118</v>
      </c>
      <c r="AU198" s="12" t="s">
        <v>78</v>
      </c>
    </row>
    <row r="199" spans="2:65" s="1" customFormat="1" ht="16.5" customHeight="1">
      <c r="B199" s="29"/>
      <c r="C199" s="170" t="s">
        <v>351</v>
      </c>
      <c r="D199" s="170" t="s">
        <v>111</v>
      </c>
      <c r="E199" s="171" t="s">
        <v>352</v>
      </c>
      <c r="F199" s="172" t="s">
        <v>353</v>
      </c>
      <c r="G199" s="173" t="s">
        <v>130</v>
      </c>
      <c r="H199" s="174">
        <v>15</v>
      </c>
      <c r="I199" s="175"/>
      <c r="J199" s="176">
        <f>ROUND(I199*H199,2)</f>
        <v>0</v>
      </c>
      <c r="K199" s="172" t="s">
        <v>115</v>
      </c>
      <c r="L199" s="33"/>
      <c r="M199" s="177" t="s">
        <v>1</v>
      </c>
      <c r="N199" s="178" t="s">
        <v>40</v>
      </c>
      <c r="O199" s="55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12" t="s">
        <v>116</v>
      </c>
      <c r="AT199" s="12" t="s">
        <v>111</v>
      </c>
      <c r="AU199" s="12" t="s">
        <v>78</v>
      </c>
      <c r="AY199" s="12" t="s">
        <v>108</v>
      </c>
      <c r="BE199" s="181">
        <f>IF(N199="základní",J199,0)</f>
        <v>0</v>
      </c>
      <c r="BF199" s="181">
        <f>IF(N199="snížená",J199,0)</f>
        <v>0</v>
      </c>
      <c r="BG199" s="181">
        <f>IF(N199="zákl. přenesená",J199,0)</f>
        <v>0</v>
      </c>
      <c r="BH199" s="181">
        <f>IF(N199="sníž. přenesená",J199,0)</f>
        <v>0</v>
      </c>
      <c r="BI199" s="181">
        <f>IF(N199="nulová",J199,0)</f>
        <v>0</v>
      </c>
      <c r="BJ199" s="12" t="s">
        <v>76</v>
      </c>
      <c r="BK199" s="181">
        <f>ROUND(I199*H199,2)</f>
        <v>0</v>
      </c>
      <c r="BL199" s="12" t="s">
        <v>116</v>
      </c>
      <c r="BM199" s="12" t="s">
        <v>354</v>
      </c>
    </row>
    <row r="200" spans="2:65" s="1" customFormat="1" ht="11.25">
      <c r="B200" s="29"/>
      <c r="C200" s="30"/>
      <c r="D200" s="182" t="s">
        <v>118</v>
      </c>
      <c r="E200" s="30"/>
      <c r="F200" s="183" t="s">
        <v>353</v>
      </c>
      <c r="G200" s="30"/>
      <c r="H200" s="30"/>
      <c r="I200" s="98"/>
      <c r="J200" s="30"/>
      <c r="K200" s="30"/>
      <c r="L200" s="33"/>
      <c r="M200" s="184"/>
      <c r="N200" s="55"/>
      <c r="O200" s="55"/>
      <c r="P200" s="55"/>
      <c r="Q200" s="55"/>
      <c r="R200" s="55"/>
      <c r="S200" s="55"/>
      <c r="T200" s="56"/>
      <c r="AT200" s="12" t="s">
        <v>118</v>
      </c>
      <c r="AU200" s="12" t="s">
        <v>78</v>
      </c>
    </row>
    <row r="201" spans="2:65" s="1" customFormat="1" ht="16.5" customHeight="1">
      <c r="B201" s="29"/>
      <c r="C201" s="170" t="s">
        <v>355</v>
      </c>
      <c r="D201" s="170" t="s">
        <v>111</v>
      </c>
      <c r="E201" s="171" t="s">
        <v>356</v>
      </c>
      <c r="F201" s="172" t="s">
        <v>357</v>
      </c>
      <c r="G201" s="173" t="s">
        <v>130</v>
      </c>
      <c r="H201" s="174">
        <v>15</v>
      </c>
      <c r="I201" s="175"/>
      <c r="J201" s="176">
        <f>ROUND(I201*H201,2)</f>
        <v>0</v>
      </c>
      <c r="K201" s="172" t="s">
        <v>115</v>
      </c>
      <c r="L201" s="33"/>
      <c r="M201" s="177" t="s">
        <v>1</v>
      </c>
      <c r="N201" s="178" t="s">
        <v>40</v>
      </c>
      <c r="O201" s="55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AR201" s="12" t="s">
        <v>116</v>
      </c>
      <c r="AT201" s="12" t="s">
        <v>111</v>
      </c>
      <c r="AU201" s="12" t="s">
        <v>78</v>
      </c>
      <c r="AY201" s="12" t="s">
        <v>108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12" t="s">
        <v>76</v>
      </c>
      <c r="BK201" s="181">
        <f>ROUND(I201*H201,2)</f>
        <v>0</v>
      </c>
      <c r="BL201" s="12" t="s">
        <v>116</v>
      </c>
      <c r="BM201" s="12" t="s">
        <v>358</v>
      </c>
    </row>
    <row r="202" spans="2:65" s="1" customFormat="1" ht="11.25">
      <c r="B202" s="29"/>
      <c r="C202" s="30"/>
      <c r="D202" s="182" t="s">
        <v>118</v>
      </c>
      <c r="E202" s="30"/>
      <c r="F202" s="183" t="s">
        <v>357</v>
      </c>
      <c r="G202" s="30"/>
      <c r="H202" s="30"/>
      <c r="I202" s="98"/>
      <c r="J202" s="30"/>
      <c r="K202" s="30"/>
      <c r="L202" s="33"/>
      <c r="M202" s="184"/>
      <c r="N202" s="55"/>
      <c r="O202" s="55"/>
      <c r="P202" s="55"/>
      <c r="Q202" s="55"/>
      <c r="R202" s="55"/>
      <c r="S202" s="55"/>
      <c r="T202" s="56"/>
      <c r="AT202" s="12" t="s">
        <v>118</v>
      </c>
      <c r="AU202" s="12" t="s">
        <v>78</v>
      </c>
    </row>
    <row r="203" spans="2:65" s="1" customFormat="1" ht="16.5" customHeight="1">
      <c r="B203" s="29"/>
      <c r="C203" s="170" t="s">
        <v>359</v>
      </c>
      <c r="D203" s="170" t="s">
        <v>111</v>
      </c>
      <c r="E203" s="171" t="s">
        <v>360</v>
      </c>
      <c r="F203" s="172" t="s">
        <v>361</v>
      </c>
      <c r="G203" s="173" t="s">
        <v>121</v>
      </c>
      <c r="H203" s="174">
        <v>300</v>
      </c>
      <c r="I203" s="175"/>
      <c r="J203" s="176">
        <f>ROUND(I203*H203,2)</f>
        <v>0</v>
      </c>
      <c r="K203" s="172" t="s">
        <v>115</v>
      </c>
      <c r="L203" s="33"/>
      <c r="M203" s="177" t="s">
        <v>1</v>
      </c>
      <c r="N203" s="178" t="s">
        <v>40</v>
      </c>
      <c r="O203" s="5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12" t="s">
        <v>116</v>
      </c>
      <c r="AT203" s="12" t="s">
        <v>111</v>
      </c>
      <c r="AU203" s="12" t="s">
        <v>78</v>
      </c>
      <c r="AY203" s="12" t="s">
        <v>108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12" t="s">
        <v>76</v>
      </c>
      <c r="BK203" s="181">
        <f>ROUND(I203*H203,2)</f>
        <v>0</v>
      </c>
      <c r="BL203" s="12" t="s">
        <v>116</v>
      </c>
      <c r="BM203" s="12" t="s">
        <v>362</v>
      </c>
    </row>
    <row r="204" spans="2:65" s="1" customFormat="1" ht="11.25">
      <c r="B204" s="29"/>
      <c r="C204" s="30"/>
      <c r="D204" s="182" t="s">
        <v>118</v>
      </c>
      <c r="E204" s="30"/>
      <c r="F204" s="183" t="s">
        <v>361</v>
      </c>
      <c r="G204" s="30"/>
      <c r="H204" s="30"/>
      <c r="I204" s="98"/>
      <c r="J204" s="30"/>
      <c r="K204" s="30"/>
      <c r="L204" s="33"/>
      <c r="M204" s="184"/>
      <c r="N204" s="55"/>
      <c r="O204" s="55"/>
      <c r="P204" s="55"/>
      <c r="Q204" s="55"/>
      <c r="R204" s="55"/>
      <c r="S204" s="55"/>
      <c r="T204" s="56"/>
      <c r="AT204" s="12" t="s">
        <v>118</v>
      </c>
      <c r="AU204" s="12" t="s">
        <v>78</v>
      </c>
    </row>
    <row r="205" spans="2:65" s="1" customFormat="1" ht="16.5" customHeight="1">
      <c r="B205" s="29"/>
      <c r="C205" s="170" t="s">
        <v>363</v>
      </c>
      <c r="D205" s="170" t="s">
        <v>111</v>
      </c>
      <c r="E205" s="171" t="s">
        <v>364</v>
      </c>
      <c r="F205" s="172" t="s">
        <v>365</v>
      </c>
      <c r="G205" s="173" t="s">
        <v>121</v>
      </c>
      <c r="H205" s="174">
        <v>300</v>
      </c>
      <c r="I205" s="175"/>
      <c r="J205" s="176">
        <f>ROUND(I205*H205,2)</f>
        <v>0</v>
      </c>
      <c r="K205" s="172" t="s">
        <v>115</v>
      </c>
      <c r="L205" s="33"/>
      <c r="M205" s="177" t="s">
        <v>1</v>
      </c>
      <c r="N205" s="178" t="s">
        <v>40</v>
      </c>
      <c r="O205" s="55"/>
      <c r="P205" s="179">
        <f>O205*H205</f>
        <v>0</v>
      </c>
      <c r="Q205" s="179">
        <v>0</v>
      </c>
      <c r="R205" s="179">
        <f>Q205*H205</f>
        <v>0</v>
      </c>
      <c r="S205" s="179">
        <v>0</v>
      </c>
      <c r="T205" s="180">
        <f>S205*H205</f>
        <v>0</v>
      </c>
      <c r="AR205" s="12" t="s">
        <v>116</v>
      </c>
      <c r="AT205" s="12" t="s">
        <v>111</v>
      </c>
      <c r="AU205" s="12" t="s">
        <v>78</v>
      </c>
      <c r="AY205" s="12" t="s">
        <v>108</v>
      </c>
      <c r="BE205" s="181">
        <f>IF(N205="základní",J205,0)</f>
        <v>0</v>
      </c>
      <c r="BF205" s="181">
        <f>IF(N205="snížená",J205,0)</f>
        <v>0</v>
      </c>
      <c r="BG205" s="181">
        <f>IF(N205="zákl. přenesená",J205,0)</f>
        <v>0</v>
      </c>
      <c r="BH205" s="181">
        <f>IF(N205="sníž. přenesená",J205,0)</f>
        <v>0</v>
      </c>
      <c r="BI205" s="181">
        <f>IF(N205="nulová",J205,0)</f>
        <v>0</v>
      </c>
      <c r="BJ205" s="12" t="s">
        <v>76</v>
      </c>
      <c r="BK205" s="181">
        <f>ROUND(I205*H205,2)</f>
        <v>0</v>
      </c>
      <c r="BL205" s="12" t="s">
        <v>116</v>
      </c>
      <c r="BM205" s="12" t="s">
        <v>366</v>
      </c>
    </row>
    <row r="206" spans="2:65" s="1" customFormat="1" ht="11.25">
      <c r="B206" s="29"/>
      <c r="C206" s="30"/>
      <c r="D206" s="182" t="s">
        <v>118</v>
      </c>
      <c r="E206" s="30"/>
      <c r="F206" s="183" t="s">
        <v>365</v>
      </c>
      <c r="G206" s="30"/>
      <c r="H206" s="30"/>
      <c r="I206" s="98"/>
      <c r="J206" s="30"/>
      <c r="K206" s="30"/>
      <c r="L206" s="33"/>
      <c r="M206" s="184"/>
      <c r="N206" s="55"/>
      <c r="O206" s="55"/>
      <c r="P206" s="55"/>
      <c r="Q206" s="55"/>
      <c r="R206" s="55"/>
      <c r="S206" s="55"/>
      <c r="T206" s="56"/>
      <c r="AT206" s="12" t="s">
        <v>118</v>
      </c>
      <c r="AU206" s="12" t="s">
        <v>78</v>
      </c>
    </row>
    <row r="207" spans="2:65" s="1" customFormat="1" ht="16.5" customHeight="1">
      <c r="B207" s="29"/>
      <c r="C207" s="170" t="s">
        <v>367</v>
      </c>
      <c r="D207" s="170" t="s">
        <v>111</v>
      </c>
      <c r="E207" s="171" t="s">
        <v>368</v>
      </c>
      <c r="F207" s="172" t="s">
        <v>369</v>
      </c>
      <c r="G207" s="173" t="s">
        <v>130</v>
      </c>
      <c r="H207" s="174">
        <v>150</v>
      </c>
      <c r="I207" s="175"/>
      <c r="J207" s="176">
        <f>ROUND(I207*H207,2)</f>
        <v>0</v>
      </c>
      <c r="K207" s="172" t="s">
        <v>115</v>
      </c>
      <c r="L207" s="33"/>
      <c r="M207" s="177" t="s">
        <v>1</v>
      </c>
      <c r="N207" s="178" t="s">
        <v>40</v>
      </c>
      <c r="O207" s="55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AR207" s="12" t="s">
        <v>116</v>
      </c>
      <c r="AT207" s="12" t="s">
        <v>111</v>
      </c>
      <c r="AU207" s="12" t="s">
        <v>78</v>
      </c>
      <c r="AY207" s="12" t="s">
        <v>108</v>
      </c>
      <c r="BE207" s="181">
        <f>IF(N207="základní",J207,0)</f>
        <v>0</v>
      </c>
      <c r="BF207" s="181">
        <f>IF(N207="snížená",J207,0)</f>
        <v>0</v>
      </c>
      <c r="BG207" s="181">
        <f>IF(N207="zákl. přenesená",J207,0)</f>
        <v>0</v>
      </c>
      <c r="BH207" s="181">
        <f>IF(N207="sníž. přenesená",J207,0)</f>
        <v>0</v>
      </c>
      <c r="BI207" s="181">
        <f>IF(N207="nulová",J207,0)</f>
        <v>0</v>
      </c>
      <c r="BJ207" s="12" t="s">
        <v>76</v>
      </c>
      <c r="BK207" s="181">
        <f>ROUND(I207*H207,2)</f>
        <v>0</v>
      </c>
      <c r="BL207" s="12" t="s">
        <v>116</v>
      </c>
      <c r="BM207" s="12" t="s">
        <v>370</v>
      </c>
    </row>
    <row r="208" spans="2:65" s="1" customFormat="1" ht="19.5">
      <c r="B208" s="29"/>
      <c r="C208" s="30"/>
      <c r="D208" s="182" t="s">
        <v>118</v>
      </c>
      <c r="E208" s="30"/>
      <c r="F208" s="183" t="s">
        <v>371</v>
      </c>
      <c r="G208" s="30"/>
      <c r="H208" s="30"/>
      <c r="I208" s="98"/>
      <c r="J208" s="30"/>
      <c r="K208" s="30"/>
      <c r="L208" s="33"/>
      <c r="M208" s="184"/>
      <c r="N208" s="55"/>
      <c r="O208" s="55"/>
      <c r="P208" s="55"/>
      <c r="Q208" s="55"/>
      <c r="R208" s="55"/>
      <c r="S208" s="55"/>
      <c r="T208" s="56"/>
      <c r="AT208" s="12" t="s">
        <v>118</v>
      </c>
      <c r="AU208" s="12" t="s">
        <v>78</v>
      </c>
    </row>
    <row r="209" spans="2:65" s="1" customFormat="1" ht="16.5" customHeight="1">
      <c r="B209" s="29"/>
      <c r="C209" s="170" t="s">
        <v>372</v>
      </c>
      <c r="D209" s="170" t="s">
        <v>111</v>
      </c>
      <c r="E209" s="171" t="s">
        <v>373</v>
      </c>
      <c r="F209" s="172" t="s">
        <v>374</v>
      </c>
      <c r="G209" s="173" t="s">
        <v>130</v>
      </c>
      <c r="H209" s="174">
        <v>15</v>
      </c>
      <c r="I209" s="175"/>
      <c r="J209" s="176">
        <f>ROUND(I209*H209,2)</f>
        <v>0</v>
      </c>
      <c r="K209" s="172" t="s">
        <v>115</v>
      </c>
      <c r="L209" s="33"/>
      <c r="M209" s="177" t="s">
        <v>1</v>
      </c>
      <c r="N209" s="178" t="s">
        <v>40</v>
      </c>
      <c r="O209" s="55"/>
      <c r="P209" s="179">
        <f>O209*H209</f>
        <v>0</v>
      </c>
      <c r="Q209" s="179">
        <v>0</v>
      </c>
      <c r="R209" s="179">
        <f>Q209*H209</f>
        <v>0</v>
      </c>
      <c r="S209" s="179">
        <v>0</v>
      </c>
      <c r="T209" s="180">
        <f>S209*H209</f>
        <v>0</v>
      </c>
      <c r="AR209" s="12" t="s">
        <v>116</v>
      </c>
      <c r="AT209" s="12" t="s">
        <v>111</v>
      </c>
      <c r="AU209" s="12" t="s">
        <v>78</v>
      </c>
      <c r="AY209" s="12" t="s">
        <v>108</v>
      </c>
      <c r="BE209" s="181">
        <f>IF(N209="základní",J209,0)</f>
        <v>0</v>
      </c>
      <c r="BF209" s="181">
        <f>IF(N209="snížená",J209,0)</f>
        <v>0</v>
      </c>
      <c r="BG209" s="181">
        <f>IF(N209="zákl. přenesená",J209,0)</f>
        <v>0</v>
      </c>
      <c r="BH209" s="181">
        <f>IF(N209="sníž. přenesená",J209,0)</f>
        <v>0</v>
      </c>
      <c r="BI209" s="181">
        <f>IF(N209="nulová",J209,0)</f>
        <v>0</v>
      </c>
      <c r="BJ209" s="12" t="s">
        <v>76</v>
      </c>
      <c r="BK209" s="181">
        <f>ROUND(I209*H209,2)</f>
        <v>0</v>
      </c>
      <c r="BL209" s="12" t="s">
        <v>116</v>
      </c>
      <c r="BM209" s="12" t="s">
        <v>375</v>
      </c>
    </row>
    <row r="210" spans="2:65" s="1" customFormat="1" ht="11.25">
      <c r="B210" s="29"/>
      <c r="C210" s="30"/>
      <c r="D210" s="182" t="s">
        <v>118</v>
      </c>
      <c r="E210" s="30"/>
      <c r="F210" s="183" t="s">
        <v>374</v>
      </c>
      <c r="G210" s="30"/>
      <c r="H210" s="30"/>
      <c r="I210" s="98"/>
      <c r="J210" s="30"/>
      <c r="K210" s="30"/>
      <c r="L210" s="33"/>
      <c r="M210" s="184"/>
      <c r="N210" s="55"/>
      <c r="O210" s="55"/>
      <c r="P210" s="55"/>
      <c r="Q210" s="55"/>
      <c r="R210" s="55"/>
      <c r="S210" s="55"/>
      <c r="T210" s="56"/>
      <c r="AT210" s="12" t="s">
        <v>118</v>
      </c>
      <c r="AU210" s="12" t="s">
        <v>78</v>
      </c>
    </row>
    <row r="211" spans="2:65" s="1" customFormat="1" ht="16.5" customHeight="1">
      <c r="B211" s="29"/>
      <c r="C211" s="170" t="s">
        <v>376</v>
      </c>
      <c r="D211" s="170" t="s">
        <v>111</v>
      </c>
      <c r="E211" s="171" t="s">
        <v>377</v>
      </c>
      <c r="F211" s="172" t="s">
        <v>378</v>
      </c>
      <c r="G211" s="173" t="s">
        <v>130</v>
      </c>
      <c r="H211" s="174">
        <v>70</v>
      </c>
      <c r="I211" s="175"/>
      <c r="J211" s="176">
        <f>ROUND(I211*H211,2)</f>
        <v>0</v>
      </c>
      <c r="K211" s="172" t="s">
        <v>115</v>
      </c>
      <c r="L211" s="33"/>
      <c r="M211" s="177" t="s">
        <v>1</v>
      </c>
      <c r="N211" s="178" t="s">
        <v>40</v>
      </c>
      <c r="O211" s="55"/>
      <c r="P211" s="179">
        <f>O211*H211</f>
        <v>0</v>
      </c>
      <c r="Q211" s="179">
        <v>0</v>
      </c>
      <c r="R211" s="179">
        <f>Q211*H211</f>
        <v>0</v>
      </c>
      <c r="S211" s="179">
        <v>0</v>
      </c>
      <c r="T211" s="180">
        <f>S211*H211</f>
        <v>0</v>
      </c>
      <c r="AR211" s="12" t="s">
        <v>116</v>
      </c>
      <c r="AT211" s="12" t="s">
        <v>111</v>
      </c>
      <c r="AU211" s="12" t="s">
        <v>78</v>
      </c>
      <c r="AY211" s="12" t="s">
        <v>108</v>
      </c>
      <c r="BE211" s="181">
        <f>IF(N211="základní",J211,0)</f>
        <v>0</v>
      </c>
      <c r="BF211" s="181">
        <f>IF(N211="snížená",J211,0)</f>
        <v>0</v>
      </c>
      <c r="BG211" s="181">
        <f>IF(N211="zákl. přenesená",J211,0)</f>
        <v>0</v>
      </c>
      <c r="BH211" s="181">
        <f>IF(N211="sníž. přenesená",J211,0)</f>
        <v>0</v>
      </c>
      <c r="BI211" s="181">
        <f>IF(N211="nulová",J211,0)</f>
        <v>0</v>
      </c>
      <c r="BJ211" s="12" t="s">
        <v>76</v>
      </c>
      <c r="BK211" s="181">
        <f>ROUND(I211*H211,2)</f>
        <v>0</v>
      </c>
      <c r="BL211" s="12" t="s">
        <v>116</v>
      </c>
      <c r="BM211" s="12" t="s">
        <v>379</v>
      </c>
    </row>
    <row r="212" spans="2:65" s="1" customFormat="1" ht="11.25">
      <c r="B212" s="29"/>
      <c r="C212" s="30"/>
      <c r="D212" s="182" t="s">
        <v>118</v>
      </c>
      <c r="E212" s="30"/>
      <c r="F212" s="183" t="s">
        <v>378</v>
      </c>
      <c r="G212" s="30"/>
      <c r="H212" s="30"/>
      <c r="I212" s="98"/>
      <c r="J212" s="30"/>
      <c r="K212" s="30"/>
      <c r="L212" s="33"/>
      <c r="M212" s="184"/>
      <c r="N212" s="55"/>
      <c r="O212" s="55"/>
      <c r="P212" s="55"/>
      <c r="Q212" s="55"/>
      <c r="R212" s="55"/>
      <c r="S212" s="55"/>
      <c r="T212" s="56"/>
      <c r="AT212" s="12" t="s">
        <v>118</v>
      </c>
      <c r="AU212" s="12" t="s">
        <v>78</v>
      </c>
    </row>
    <row r="213" spans="2:65" s="1" customFormat="1" ht="16.5" customHeight="1">
      <c r="B213" s="29"/>
      <c r="C213" s="170" t="s">
        <v>380</v>
      </c>
      <c r="D213" s="170" t="s">
        <v>111</v>
      </c>
      <c r="E213" s="171" t="s">
        <v>381</v>
      </c>
      <c r="F213" s="172" t="s">
        <v>382</v>
      </c>
      <c r="G213" s="173" t="s">
        <v>130</v>
      </c>
      <c r="H213" s="174">
        <v>70</v>
      </c>
      <c r="I213" s="175"/>
      <c r="J213" s="176">
        <f>ROUND(I213*H213,2)</f>
        <v>0</v>
      </c>
      <c r="K213" s="172" t="s">
        <v>115</v>
      </c>
      <c r="L213" s="33"/>
      <c r="M213" s="177" t="s">
        <v>1</v>
      </c>
      <c r="N213" s="178" t="s">
        <v>40</v>
      </c>
      <c r="O213" s="55"/>
      <c r="P213" s="179">
        <f>O213*H213</f>
        <v>0</v>
      </c>
      <c r="Q213" s="179">
        <v>0</v>
      </c>
      <c r="R213" s="179">
        <f>Q213*H213</f>
        <v>0</v>
      </c>
      <c r="S213" s="179">
        <v>0</v>
      </c>
      <c r="T213" s="180">
        <f>S213*H213</f>
        <v>0</v>
      </c>
      <c r="AR213" s="12" t="s">
        <v>116</v>
      </c>
      <c r="AT213" s="12" t="s">
        <v>111</v>
      </c>
      <c r="AU213" s="12" t="s">
        <v>78</v>
      </c>
      <c r="AY213" s="12" t="s">
        <v>108</v>
      </c>
      <c r="BE213" s="181">
        <f>IF(N213="základní",J213,0)</f>
        <v>0</v>
      </c>
      <c r="BF213" s="181">
        <f>IF(N213="snížená",J213,0)</f>
        <v>0</v>
      </c>
      <c r="BG213" s="181">
        <f>IF(N213="zákl. přenesená",J213,0)</f>
        <v>0</v>
      </c>
      <c r="BH213" s="181">
        <f>IF(N213="sníž. přenesená",J213,0)</f>
        <v>0</v>
      </c>
      <c r="BI213" s="181">
        <f>IF(N213="nulová",J213,0)</f>
        <v>0</v>
      </c>
      <c r="BJ213" s="12" t="s">
        <v>76</v>
      </c>
      <c r="BK213" s="181">
        <f>ROUND(I213*H213,2)</f>
        <v>0</v>
      </c>
      <c r="BL213" s="12" t="s">
        <v>116</v>
      </c>
      <c r="BM213" s="12" t="s">
        <v>383</v>
      </c>
    </row>
    <row r="214" spans="2:65" s="1" customFormat="1" ht="39">
      <c r="B214" s="29"/>
      <c r="C214" s="30"/>
      <c r="D214" s="182" t="s">
        <v>118</v>
      </c>
      <c r="E214" s="30"/>
      <c r="F214" s="183" t="s">
        <v>384</v>
      </c>
      <c r="G214" s="30"/>
      <c r="H214" s="30"/>
      <c r="I214" s="98"/>
      <c r="J214" s="30"/>
      <c r="K214" s="30"/>
      <c r="L214" s="33"/>
      <c r="M214" s="184"/>
      <c r="N214" s="55"/>
      <c r="O214" s="55"/>
      <c r="P214" s="55"/>
      <c r="Q214" s="55"/>
      <c r="R214" s="55"/>
      <c r="S214" s="55"/>
      <c r="T214" s="56"/>
      <c r="AT214" s="12" t="s">
        <v>118</v>
      </c>
      <c r="AU214" s="12" t="s">
        <v>78</v>
      </c>
    </row>
    <row r="215" spans="2:65" s="1" customFormat="1" ht="19.5">
      <c r="B215" s="29"/>
      <c r="C215" s="30"/>
      <c r="D215" s="182" t="s">
        <v>193</v>
      </c>
      <c r="E215" s="30"/>
      <c r="F215" s="185" t="s">
        <v>342</v>
      </c>
      <c r="G215" s="30"/>
      <c r="H215" s="30"/>
      <c r="I215" s="98"/>
      <c r="J215" s="30"/>
      <c r="K215" s="30"/>
      <c r="L215" s="33"/>
      <c r="M215" s="184"/>
      <c r="N215" s="55"/>
      <c r="O215" s="55"/>
      <c r="P215" s="55"/>
      <c r="Q215" s="55"/>
      <c r="R215" s="55"/>
      <c r="S215" s="55"/>
      <c r="T215" s="56"/>
      <c r="AT215" s="12" t="s">
        <v>193</v>
      </c>
      <c r="AU215" s="12" t="s">
        <v>78</v>
      </c>
    </row>
    <row r="216" spans="2:65" s="1" customFormat="1" ht="16.5" customHeight="1">
      <c r="B216" s="29"/>
      <c r="C216" s="170" t="s">
        <v>385</v>
      </c>
      <c r="D216" s="170" t="s">
        <v>111</v>
      </c>
      <c r="E216" s="171" t="s">
        <v>386</v>
      </c>
      <c r="F216" s="172" t="s">
        <v>387</v>
      </c>
      <c r="G216" s="173" t="s">
        <v>130</v>
      </c>
      <c r="H216" s="174">
        <v>70</v>
      </c>
      <c r="I216" s="175"/>
      <c r="J216" s="176">
        <f>ROUND(I216*H216,2)</f>
        <v>0</v>
      </c>
      <c r="K216" s="172" t="s">
        <v>115</v>
      </c>
      <c r="L216" s="33"/>
      <c r="M216" s="177" t="s">
        <v>1</v>
      </c>
      <c r="N216" s="178" t="s">
        <v>40</v>
      </c>
      <c r="O216" s="55"/>
      <c r="P216" s="179">
        <f>O216*H216</f>
        <v>0</v>
      </c>
      <c r="Q216" s="179">
        <v>0</v>
      </c>
      <c r="R216" s="179">
        <f>Q216*H216</f>
        <v>0</v>
      </c>
      <c r="S216" s="179">
        <v>0</v>
      </c>
      <c r="T216" s="180">
        <f>S216*H216</f>
        <v>0</v>
      </c>
      <c r="AR216" s="12" t="s">
        <v>116</v>
      </c>
      <c r="AT216" s="12" t="s">
        <v>111</v>
      </c>
      <c r="AU216" s="12" t="s">
        <v>78</v>
      </c>
      <c r="AY216" s="12" t="s">
        <v>108</v>
      </c>
      <c r="BE216" s="181">
        <f>IF(N216="základní",J216,0)</f>
        <v>0</v>
      </c>
      <c r="BF216" s="181">
        <f>IF(N216="snížená",J216,0)</f>
        <v>0</v>
      </c>
      <c r="BG216" s="181">
        <f>IF(N216="zákl. přenesená",J216,0)</f>
        <v>0</v>
      </c>
      <c r="BH216" s="181">
        <f>IF(N216="sníž. přenesená",J216,0)</f>
        <v>0</v>
      </c>
      <c r="BI216" s="181">
        <f>IF(N216="nulová",J216,0)</f>
        <v>0</v>
      </c>
      <c r="BJ216" s="12" t="s">
        <v>76</v>
      </c>
      <c r="BK216" s="181">
        <f>ROUND(I216*H216,2)</f>
        <v>0</v>
      </c>
      <c r="BL216" s="12" t="s">
        <v>116</v>
      </c>
      <c r="BM216" s="12" t="s">
        <v>388</v>
      </c>
    </row>
    <row r="217" spans="2:65" s="1" customFormat="1" ht="39">
      <c r="B217" s="29"/>
      <c r="C217" s="30"/>
      <c r="D217" s="182" t="s">
        <v>118</v>
      </c>
      <c r="E217" s="30"/>
      <c r="F217" s="183" t="s">
        <v>389</v>
      </c>
      <c r="G217" s="30"/>
      <c r="H217" s="30"/>
      <c r="I217" s="98"/>
      <c r="J217" s="30"/>
      <c r="K217" s="30"/>
      <c r="L217" s="33"/>
      <c r="M217" s="184"/>
      <c r="N217" s="55"/>
      <c r="O217" s="55"/>
      <c r="P217" s="55"/>
      <c r="Q217" s="55"/>
      <c r="R217" s="55"/>
      <c r="S217" s="55"/>
      <c r="T217" s="56"/>
      <c r="AT217" s="12" t="s">
        <v>118</v>
      </c>
      <c r="AU217" s="12" t="s">
        <v>78</v>
      </c>
    </row>
    <row r="218" spans="2:65" s="1" customFormat="1" ht="19.5">
      <c r="B218" s="29"/>
      <c r="C218" s="30"/>
      <c r="D218" s="182" t="s">
        <v>193</v>
      </c>
      <c r="E218" s="30"/>
      <c r="F218" s="185" t="s">
        <v>342</v>
      </c>
      <c r="G218" s="30"/>
      <c r="H218" s="30"/>
      <c r="I218" s="98"/>
      <c r="J218" s="30"/>
      <c r="K218" s="30"/>
      <c r="L218" s="33"/>
      <c r="M218" s="184"/>
      <c r="N218" s="55"/>
      <c r="O218" s="55"/>
      <c r="P218" s="55"/>
      <c r="Q218" s="55"/>
      <c r="R218" s="55"/>
      <c r="S218" s="55"/>
      <c r="T218" s="56"/>
      <c r="AT218" s="12" t="s">
        <v>193</v>
      </c>
      <c r="AU218" s="12" t="s">
        <v>78</v>
      </c>
    </row>
    <row r="219" spans="2:65" s="1" customFormat="1" ht="16.5" customHeight="1">
      <c r="B219" s="29"/>
      <c r="C219" s="170" t="s">
        <v>390</v>
      </c>
      <c r="D219" s="170" t="s">
        <v>111</v>
      </c>
      <c r="E219" s="171" t="s">
        <v>391</v>
      </c>
      <c r="F219" s="172" t="s">
        <v>392</v>
      </c>
      <c r="G219" s="173" t="s">
        <v>130</v>
      </c>
      <c r="H219" s="174">
        <v>70</v>
      </c>
      <c r="I219" s="175"/>
      <c r="J219" s="176">
        <f>ROUND(I219*H219,2)</f>
        <v>0</v>
      </c>
      <c r="K219" s="172" t="s">
        <v>115</v>
      </c>
      <c r="L219" s="33"/>
      <c r="M219" s="177" t="s">
        <v>1</v>
      </c>
      <c r="N219" s="178" t="s">
        <v>40</v>
      </c>
      <c r="O219" s="55"/>
      <c r="P219" s="179">
        <f>O219*H219</f>
        <v>0</v>
      </c>
      <c r="Q219" s="179">
        <v>0</v>
      </c>
      <c r="R219" s="179">
        <f>Q219*H219</f>
        <v>0</v>
      </c>
      <c r="S219" s="179">
        <v>0</v>
      </c>
      <c r="T219" s="180">
        <f>S219*H219</f>
        <v>0</v>
      </c>
      <c r="AR219" s="12" t="s">
        <v>116</v>
      </c>
      <c r="AT219" s="12" t="s">
        <v>111</v>
      </c>
      <c r="AU219" s="12" t="s">
        <v>78</v>
      </c>
      <c r="AY219" s="12" t="s">
        <v>108</v>
      </c>
      <c r="BE219" s="181">
        <f>IF(N219="základní",J219,0)</f>
        <v>0</v>
      </c>
      <c r="BF219" s="181">
        <f>IF(N219="snížená",J219,0)</f>
        <v>0</v>
      </c>
      <c r="BG219" s="181">
        <f>IF(N219="zákl. přenesená",J219,0)</f>
        <v>0</v>
      </c>
      <c r="BH219" s="181">
        <f>IF(N219="sníž. přenesená",J219,0)</f>
        <v>0</v>
      </c>
      <c r="BI219" s="181">
        <f>IF(N219="nulová",J219,0)</f>
        <v>0</v>
      </c>
      <c r="BJ219" s="12" t="s">
        <v>76</v>
      </c>
      <c r="BK219" s="181">
        <f>ROUND(I219*H219,2)</f>
        <v>0</v>
      </c>
      <c r="BL219" s="12" t="s">
        <v>116</v>
      </c>
      <c r="BM219" s="12" t="s">
        <v>393</v>
      </c>
    </row>
    <row r="220" spans="2:65" s="1" customFormat="1" ht="11.25">
      <c r="B220" s="29"/>
      <c r="C220" s="30"/>
      <c r="D220" s="182" t="s">
        <v>118</v>
      </c>
      <c r="E220" s="30"/>
      <c r="F220" s="183" t="s">
        <v>394</v>
      </c>
      <c r="G220" s="30"/>
      <c r="H220" s="30"/>
      <c r="I220" s="98"/>
      <c r="J220" s="30"/>
      <c r="K220" s="30"/>
      <c r="L220" s="33"/>
      <c r="M220" s="184"/>
      <c r="N220" s="55"/>
      <c r="O220" s="55"/>
      <c r="P220" s="55"/>
      <c r="Q220" s="55"/>
      <c r="R220" s="55"/>
      <c r="S220" s="55"/>
      <c r="T220" s="56"/>
      <c r="AT220" s="12" t="s">
        <v>118</v>
      </c>
      <c r="AU220" s="12" t="s">
        <v>78</v>
      </c>
    </row>
    <row r="221" spans="2:65" s="1" customFormat="1" ht="19.5">
      <c r="B221" s="29"/>
      <c r="C221" s="30"/>
      <c r="D221" s="182" t="s">
        <v>193</v>
      </c>
      <c r="E221" s="30"/>
      <c r="F221" s="185" t="s">
        <v>342</v>
      </c>
      <c r="G221" s="30"/>
      <c r="H221" s="30"/>
      <c r="I221" s="98"/>
      <c r="J221" s="30"/>
      <c r="K221" s="30"/>
      <c r="L221" s="33"/>
      <c r="M221" s="184"/>
      <c r="N221" s="55"/>
      <c r="O221" s="55"/>
      <c r="P221" s="55"/>
      <c r="Q221" s="55"/>
      <c r="R221" s="55"/>
      <c r="S221" s="55"/>
      <c r="T221" s="56"/>
      <c r="AT221" s="12" t="s">
        <v>193</v>
      </c>
      <c r="AU221" s="12" t="s">
        <v>78</v>
      </c>
    </row>
    <row r="222" spans="2:65" s="1" customFormat="1" ht="16.5" customHeight="1">
      <c r="B222" s="29"/>
      <c r="C222" s="170" t="s">
        <v>395</v>
      </c>
      <c r="D222" s="170" t="s">
        <v>111</v>
      </c>
      <c r="E222" s="171" t="s">
        <v>396</v>
      </c>
      <c r="F222" s="172" t="s">
        <v>397</v>
      </c>
      <c r="G222" s="173" t="s">
        <v>130</v>
      </c>
      <c r="H222" s="174">
        <v>70</v>
      </c>
      <c r="I222" s="175"/>
      <c r="J222" s="176">
        <f>ROUND(I222*H222,2)</f>
        <v>0</v>
      </c>
      <c r="K222" s="172" t="s">
        <v>115</v>
      </c>
      <c r="L222" s="33"/>
      <c r="M222" s="177" t="s">
        <v>1</v>
      </c>
      <c r="N222" s="178" t="s">
        <v>40</v>
      </c>
      <c r="O222" s="55"/>
      <c r="P222" s="179">
        <f>O222*H222</f>
        <v>0</v>
      </c>
      <c r="Q222" s="179">
        <v>0</v>
      </c>
      <c r="R222" s="179">
        <f>Q222*H222</f>
        <v>0</v>
      </c>
      <c r="S222" s="179">
        <v>0</v>
      </c>
      <c r="T222" s="180">
        <f>S222*H222</f>
        <v>0</v>
      </c>
      <c r="AR222" s="12" t="s">
        <v>116</v>
      </c>
      <c r="AT222" s="12" t="s">
        <v>111</v>
      </c>
      <c r="AU222" s="12" t="s">
        <v>78</v>
      </c>
      <c r="AY222" s="12" t="s">
        <v>108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12" t="s">
        <v>76</v>
      </c>
      <c r="BK222" s="181">
        <f>ROUND(I222*H222,2)</f>
        <v>0</v>
      </c>
      <c r="BL222" s="12" t="s">
        <v>116</v>
      </c>
      <c r="BM222" s="12" t="s">
        <v>398</v>
      </c>
    </row>
    <row r="223" spans="2:65" s="1" customFormat="1" ht="11.25">
      <c r="B223" s="29"/>
      <c r="C223" s="30"/>
      <c r="D223" s="182" t="s">
        <v>118</v>
      </c>
      <c r="E223" s="30"/>
      <c r="F223" s="183" t="s">
        <v>399</v>
      </c>
      <c r="G223" s="30"/>
      <c r="H223" s="30"/>
      <c r="I223" s="98"/>
      <c r="J223" s="30"/>
      <c r="K223" s="30"/>
      <c r="L223" s="33"/>
      <c r="M223" s="184"/>
      <c r="N223" s="55"/>
      <c r="O223" s="55"/>
      <c r="P223" s="55"/>
      <c r="Q223" s="55"/>
      <c r="R223" s="55"/>
      <c r="S223" s="55"/>
      <c r="T223" s="56"/>
      <c r="AT223" s="12" t="s">
        <v>118</v>
      </c>
      <c r="AU223" s="12" t="s">
        <v>78</v>
      </c>
    </row>
    <row r="224" spans="2:65" s="1" customFormat="1" ht="19.5">
      <c r="B224" s="29"/>
      <c r="C224" s="30"/>
      <c r="D224" s="182" t="s">
        <v>193</v>
      </c>
      <c r="E224" s="30"/>
      <c r="F224" s="185" t="s">
        <v>342</v>
      </c>
      <c r="G224" s="30"/>
      <c r="H224" s="30"/>
      <c r="I224" s="98"/>
      <c r="J224" s="30"/>
      <c r="K224" s="30"/>
      <c r="L224" s="33"/>
      <c r="M224" s="184"/>
      <c r="N224" s="55"/>
      <c r="O224" s="55"/>
      <c r="P224" s="55"/>
      <c r="Q224" s="55"/>
      <c r="R224" s="55"/>
      <c r="S224" s="55"/>
      <c r="T224" s="56"/>
      <c r="AT224" s="12" t="s">
        <v>193</v>
      </c>
      <c r="AU224" s="12" t="s">
        <v>78</v>
      </c>
    </row>
    <row r="225" spans="2:65" s="1" customFormat="1" ht="16.5" customHeight="1">
      <c r="B225" s="29"/>
      <c r="C225" s="170" t="s">
        <v>400</v>
      </c>
      <c r="D225" s="170" t="s">
        <v>111</v>
      </c>
      <c r="E225" s="171" t="s">
        <v>401</v>
      </c>
      <c r="F225" s="172" t="s">
        <v>402</v>
      </c>
      <c r="G225" s="173" t="s">
        <v>130</v>
      </c>
      <c r="H225" s="174">
        <v>70</v>
      </c>
      <c r="I225" s="175"/>
      <c r="J225" s="176">
        <f>ROUND(I225*H225,2)</f>
        <v>0</v>
      </c>
      <c r="K225" s="172" t="s">
        <v>115</v>
      </c>
      <c r="L225" s="33"/>
      <c r="M225" s="177" t="s">
        <v>1</v>
      </c>
      <c r="N225" s="178" t="s">
        <v>40</v>
      </c>
      <c r="O225" s="55"/>
      <c r="P225" s="179">
        <f>O225*H225</f>
        <v>0</v>
      </c>
      <c r="Q225" s="179">
        <v>0</v>
      </c>
      <c r="R225" s="179">
        <f>Q225*H225</f>
        <v>0</v>
      </c>
      <c r="S225" s="179">
        <v>0</v>
      </c>
      <c r="T225" s="180">
        <f>S225*H225</f>
        <v>0</v>
      </c>
      <c r="AR225" s="12" t="s">
        <v>116</v>
      </c>
      <c r="AT225" s="12" t="s">
        <v>111</v>
      </c>
      <c r="AU225" s="12" t="s">
        <v>78</v>
      </c>
      <c r="AY225" s="12" t="s">
        <v>108</v>
      </c>
      <c r="BE225" s="181">
        <f>IF(N225="základní",J225,0)</f>
        <v>0</v>
      </c>
      <c r="BF225" s="181">
        <f>IF(N225="snížená",J225,0)</f>
        <v>0</v>
      </c>
      <c r="BG225" s="181">
        <f>IF(N225="zákl. přenesená",J225,0)</f>
        <v>0</v>
      </c>
      <c r="BH225" s="181">
        <f>IF(N225="sníž. přenesená",J225,0)</f>
        <v>0</v>
      </c>
      <c r="BI225" s="181">
        <f>IF(N225="nulová",J225,0)</f>
        <v>0</v>
      </c>
      <c r="BJ225" s="12" t="s">
        <v>76</v>
      </c>
      <c r="BK225" s="181">
        <f>ROUND(I225*H225,2)</f>
        <v>0</v>
      </c>
      <c r="BL225" s="12" t="s">
        <v>116</v>
      </c>
      <c r="BM225" s="12" t="s">
        <v>403</v>
      </c>
    </row>
    <row r="226" spans="2:65" s="1" customFormat="1" ht="39">
      <c r="B226" s="29"/>
      <c r="C226" s="30"/>
      <c r="D226" s="182" t="s">
        <v>118</v>
      </c>
      <c r="E226" s="30"/>
      <c r="F226" s="183" t="s">
        <v>404</v>
      </c>
      <c r="G226" s="30"/>
      <c r="H226" s="30"/>
      <c r="I226" s="98"/>
      <c r="J226" s="30"/>
      <c r="K226" s="30"/>
      <c r="L226" s="33"/>
      <c r="M226" s="184"/>
      <c r="N226" s="55"/>
      <c r="O226" s="55"/>
      <c r="P226" s="55"/>
      <c r="Q226" s="55"/>
      <c r="R226" s="55"/>
      <c r="S226" s="55"/>
      <c r="T226" s="56"/>
      <c r="AT226" s="12" t="s">
        <v>118</v>
      </c>
      <c r="AU226" s="12" t="s">
        <v>78</v>
      </c>
    </row>
    <row r="227" spans="2:65" s="1" customFormat="1" ht="19.5">
      <c r="B227" s="29"/>
      <c r="C227" s="30"/>
      <c r="D227" s="182" t="s">
        <v>193</v>
      </c>
      <c r="E227" s="30"/>
      <c r="F227" s="185" t="s">
        <v>342</v>
      </c>
      <c r="G227" s="30"/>
      <c r="H227" s="30"/>
      <c r="I227" s="98"/>
      <c r="J227" s="30"/>
      <c r="K227" s="30"/>
      <c r="L227" s="33"/>
      <c r="M227" s="184"/>
      <c r="N227" s="55"/>
      <c r="O227" s="55"/>
      <c r="P227" s="55"/>
      <c r="Q227" s="55"/>
      <c r="R227" s="55"/>
      <c r="S227" s="55"/>
      <c r="T227" s="56"/>
      <c r="AT227" s="12" t="s">
        <v>193</v>
      </c>
      <c r="AU227" s="12" t="s">
        <v>78</v>
      </c>
    </row>
    <row r="228" spans="2:65" s="1" customFormat="1" ht="16.5" customHeight="1">
      <c r="B228" s="29"/>
      <c r="C228" s="170" t="s">
        <v>405</v>
      </c>
      <c r="D228" s="170" t="s">
        <v>111</v>
      </c>
      <c r="E228" s="171" t="s">
        <v>406</v>
      </c>
      <c r="F228" s="172" t="s">
        <v>407</v>
      </c>
      <c r="G228" s="173" t="s">
        <v>130</v>
      </c>
      <c r="H228" s="174">
        <v>30</v>
      </c>
      <c r="I228" s="175"/>
      <c r="J228" s="176">
        <f>ROUND(I228*H228,2)</f>
        <v>0</v>
      </c>
      <c r="K228" s="172" t="s">
        <v>115</v>
      </c>
      <c r="L228" s="33"/>
      <c r="M228" s="177" t="s">
        <v>1</v>
      </c>
      <c r="N228" s="178" t="s">
        <v>40</v>
      </c>
      <c r="O228" s="55"/>
      <c r="P228" s="179">
        <f>O228*H228</f>
        <v>0</v>
      </c>
      <c r="Q228" s="179">
        <v>0</v>
      </c>
      <c r="R228" s="179">
        <f>Q228*H228</f>
        <v>0</v>
      </c>
      <c r="S228" s="179">
        <v>0</v>
      </c>
      <c r="T228" s="180">
        <f>S228*H228</f>
        <v>0</v>
      </c>
      <c r="AR228" s="12" t="s">
        <v>116</v>
      </c>
      <c r="AT228" s="12" t="s">
        <v>111</v>
      </c>
      <c r="AU228" s="12" t="s">
        <v>78</v>
      </c>
      <c r="AY228" s="12" t="s">
        <v>108</v>
      </c>
      <c r="BE228" s="181">
        <f>IF(N228="základní",J228,0)</f>
        <v>0</v>
      </c>
      <c r="BF228" s="181">
        <f>IF(N228="snížená",J228,0)</f>
        <v>0</v>
      </c>
      <c r="BG228" s="181">
        <f>IF(N228="zákl. přenesená",J228,0)</f>
        <v>0</v>
      </c>
      <c r="BH228" s="181">
        <f>IF(N228="sníž. přenesená",J228,0)</f>
        <v>0</v>
      </c>
      <c r="BI228" s="181">
        <f>IF(N228="nulová",J228,0)</f>
        <v>0</v>
      </c>
      <c r="BJ228" s="12" t="s">
        <v>76</v>
      </c>
      <c r="BK228" s="181">
        <f>ROUND(I228*H228,2)</f>
        <v>0</v>
      </c>
      <c r="BL228" s="12" t="s">
        <v>116</v>
      </c>
      <c r="BM228" s="12" t="s">
        <v>408</v>
      </c>
    </row>
    <row r="229" spans="2:65" s="1" customFormat="1" ht="11.25">
      <c r="B229" s="29"/>
      <c r="C229" s="30"/>
      <c r="D229" s="182" t="s">
        <v>118</v>
      </c>
      <c r="E229" s="30"/>
      <c r="F229" s="183" t="s">
        <v>409</v>
      </c>
      <c r="G229" s="30"/>
      <c r="H229" s="30"/>
      <c r="I229" s="98"/>
      <c r="J229" s="30"/>
      <c r="K229" s="30"/>
      <c r="L229" s="33"/>
      <c r="M229" s="184"/>
      <c r="N229" s="55"/>
      <c r="O229" s="55"/>
      <c r="P229" s="55"/>
      <c r="Q229" s="55"/>
      <c r="R229" s="55"/>
      <c r="S229" s="55"/>
      <c r="T229" s="56"/>
      <c r="AT229" s="12" t="s">
        <v>118</v>
      </c>
      <c r="AU229" s="12" t="s">
        <v>78</v>
      </c>
    </row>
    <row r="230" spans="2:65" s="1" customFormat="1" ht="16.5" customHeight="1">
      <c r="B230" s="29"/>
      <c r="C230" s="170" t="s">
        <v>410</v>
      </c>
      <c r="D230" s="170" t="s">
        <v>111</v>
      </c>
      <c r="E230" s="171" t="s">
        <v>411</v>
      </c>
      <c r="F230" s="172" t="s">
        <v>412</v>
      </c>
      <c r="G230" s="173" t="s">
        <v>130</v>
      </c>
      <c r="H230" s="174">
        <v>150</v>
      </c>
      <c r="I230" s="175"/>
      <c r="J230" s="176">
        <f>ROUND(I230*H230,2)</f>
        <v>0</v>
      </c>
      <c r="K230" s="172" t="s">
        <v>115</v>
      </c>
      <c r="L230" s="33"/>
      <c r="M230" s="177" t="s">
        <v>1</v>
      </c>
      <c r="N230" s="178" t="s">
        <v>40</v>
      </c>
      <c r="O230" s="55"/>
      <c r="P230" s="179">
        <f>O230*H230</f>
        <v>0</v>
      </c>
      <c r="Q230" s="179">
        <v>0</v>
      </c>
      <c r="R230" s="179">
        <f>Q230*H230</f>
        <v>0</v>
      </c>
      <c r="S230" s="179">
        <v>0</v>
      </c>
      <c r="T230" s="180">
        <f>S230*H230</f>
        <v>0</v>
      </c>
      <c r="AR230" s="12" t="s">
        <v>116</v>
      </c>
      <c r="AT230" s="12" t="s">
        <v>111</v>
      </c>
      <c r="AU230" s="12" t="s">
        <v>78</v>
      </c>
      <c r="AY230" s="12" t="s">
        <v>108</v>
      </c>
      <c r="BE230" s="181">
        <f>IF(N230="základní",J230,0)</f>
        <v>0</v>
      </c>
      <c r="BF230" s="181">
        <f>IF(N230="snížená",J230,0)</f>
        <v>0</v>
      </c>
      <c r="BG230" s="181">
        <f>IF(N230="zákl. přenesená",J230,0)</f>
        <v>0</v>
      </c>
      <c r="BH230" s="181">
        <f>IF(N230="sníž. přenesená",J230,0)</f>
        <v>0</v>
      </c>
      <c r="BI230" s="181">
        <f>IF(N230="nulová",J230,0)</f>
        <v>0</v>
      </c>
      <c r="BJ230" s="12" t="s">
        <v>76</v>
      </c>
      <c r="BK230" s="181">
        <f>ROUND(I230*H230,2)</f>
        <v>0</v>
      </c>
      <c r="BL230" s="12" t="s">
        <v>116</v>
      </c>
      <c r="BM230" s="12" t="s">
        <v>413</v>
      </c>
    </row>
    <row r="231" spans="2:65" s="1" customFormat="1" ht="11.25">
      <c r="B231" s="29"/>
      <c r="C231" s="30"/>
      <c r="D231" s="182" t="s">
        <v>118</v>
      </c>
      <c r="E231" s="30"/>
      <c r="F231" s="183" t="s">
        <v>412</v>
      </c>
      <c r="G231" s="30"/>
      <c r="H231" s="30"/>
      <c r="I231" s="98"/>
      <c r="J231" s="30"/>
      <c r="K231" s="30"/>
      <c r="L231" s="33"/>
      <c r="M231" s="184"/>
      <c r="N231" s="55"/>
      <c r="O231" s="55"/>
      <c r="P231" s="55"/>
      <c r="Q231" s="55"/>
      <c r="R231" s="55"/>
      <c r="S231" s="55"/>
      <c r="T231" s="56"/>
      <c r="AT231" s="12" t="s">
        <v>118</v>
      </c>
      <c r="AU231" s="12" t="s">
        <v>78</v>
      </c>
    </row>
    <row r="232" spans="2:65" s="1" customFormat="1" ht="16.5" customHeight="1">
      <c r="B232" s="29"/>
      <c r="C232" s="170" t="s">
        <v>414</v>
      </c>
      <c r="D232" s="170" t="s">
        <v>111</v>
      </c>
      <c r="E232" s="171" t="s">
        <v>415</v>
      </c>
      <c r="F232" s="172" t="s">
        <v>416</v>
      </c>
      <c r="G232" s="173" t="s">
        <v>130</v>
      </c>
      <c r="H232" s="174">
        <v>100</v>
      </c>
      <c r="I232" s="175"/>
      <c r="J232" s="176">
        <f>ROUND(I232*H232,2)</f>
        <v>0</v>
      </c>
      <c r="K232" s="172" t="s">
        <v>115</v>
      </c>
      <c r="L232" s="33"/>
      <c r="M232" s="177" t="s">
        <v>1</v>
      </c>
      <c r="N232" s="178" t="s">
        <v>40</v>
      </c>
      <c r="O232" s="55"/>
      <c r="P232" s="179">
        <f>O232*H232</f>
        <v>0</v>
      </c>
      <c r="Q232" s="179">
        <v>0</v>
      </c>
      <c r="R232" s="179">
        <f>Q232*H232</f>
        <v>0</v>
      </c>
      <c r="S232" s="179">
        <v>0</v>
      </c>
      <c r="T232" s="180">
        <f>S232*H232</f>
        <v>0</v>
      </c>
      <c r="AR232" s="12" t="s">
        <v>116</v>
      </c>
      <c r="AT232" s="12" t="s">
        <v>111</v>
      </c>
      <c r="AU232" s="12" t="s">
        <v>78</v>
      </c>
      <c r="AY232" s="12" t="s">
        <v>108</v>
      </c>
      <c r="BE232" s="181">
        <f>IF(N232="základní",J232,0)</f>
        <v>0</v>
      </c>
      <c r="BF232" s="181">
        <f>IF(N232="snížená",J232,0)</f>
        <v>0</v>
      </c>
      <c r="BG232" s="181">
        <f>IF(N232="zákl. přenesená",J232,0)</f>
        <v>0</v>
      </c>
      <c r="BH232" s="181">
        <f>IF(N232="sníž. přenesená",J232,0)</f>
        <v>0</v>
      </c>
      <c r="BI232" s="181">
        <f>IF(N232="nulová",J232,0)</f>
        <v>0</v>
      </c>
      <c r="BJ232" s="12" t="s">
        <v>76</v>
      </c>
      <c r="BK232" s="181">
        <f>ROUND(I232*H232,2)</f>
        <v>0</v>
      </c>
      <c r="BL232" s="12" t="s">
        <v>116</v>
      </c>
      <c r="BM232" s="12" t="s">
        <v>417</v>
      </c>
    </row>
    <row r="233" spans="2:65" s="1" customFormat="1" ht="11.25">
      <c r="B233" s="29"/>
      <c r="C233" s="30"/>
      <c r="D233" s="182" t="s">
        <v>118</v>
      </c>
      <c r="E233" s="30"/>
      <c r="F233" s="183" t="s">
        <v>416</v>
      </c>
      <c r="G233" s="30"/>
      <c r="H233" s="30"/>
      <c r="I233" s="98"/>
      <c r="J233" s="30"/>
      <c r="K233" s="30"/>
      <c r="L233" s="33"/>
      <c r="M233" s="184"/>
      <c r="N233" s="55"/>
      <c r="O233" s="55"/>
      <c r="P233" s="55"/>
      <c r="Q233" s="55"/>
      <c r="R233" s="55"/>
      <c r="S233" s="55"/>
      <c r="T233" s="56"/>
      <c r="AT233" s="12" t="s">
        <v>118</v>
      </c>
      <c r="AU233" s="12" t="s">
        <v>78</v>
      </c>
    </row>
    <row r="234" spans="2:65" s="1" customFormat="1" ht="16.5" customHeight="1">
      <c r="B234" s="29"/>
      <c r="C234" s="170" t="s">
        <v>418</v>
      </c>
      <c r="D234" s="170" t="s">
        <v>111</v>
      </c>
      <c r="E234" s="171" t="s">
        <v>419</v>
      </c>
      <c r="F234" s="172" t="s">
        <v>420</v>
      </c>
      <c r="G234" s="173" t="s">
        <v>421</v>
      </c>
      <c r="H234" s="174">
        <v>150</v>
      </c>
      <c r="I234" s="175"/>
      <c r="J234" s="176">
        <f>ROUND(I234*H234,2)</f>
        <v>0</v>
      </c>
      <c r="K234" s="172" t="s">
        <v>115</v>
      </c>
      <c r="L234" s="33"/>
      <c r="M234" s="177" t="s">
        <v>1</v>
      </c>
      <c r="N234" s="178" t="s">
        <v>40</v>
      </c>
      <c r="O234" s="5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AR234" s="12" t="s">
        <v>116</v>
      </c>
      <c r="AT234" s="12" t="s">
        <v>111</v>
      </c>
      <c r="AU234" s="12" t="s">
        <v>78</v>
      </c>
      <c r="AY234" s="12" t="s">
        <v>108</v>
      </c>
      <c r="BE234" s="181">
        <f>IF(N234="základní",J234,0)</f>
        <v>0</v>
      </c>
      <c r="BF234" s="181">
        <f>IF(N234="snížená",J234,0)</f>
        <v>0</v>
      </c>
      <c r="BG234" s="181">
        <f>IF(N234="zákl. přenesená",J234,0)</f>
        <v>0</v>
      </c>
      <c r="BH234" s="181">
        <f>IF(N234="sníž. přenesená",J234,0)</f>
        <v>0</v>
      </c>
      <c r="BI234" s="181">
        <f>IF(N234="nulová",J234,0)</f>
        <v>0</v>
      </c>
      <c r="BJ234" s="12" t="s">
        <v>76</v>
      </c>
      <c r="BK234" s="181">
        <f>ROUND(I234*H234,2)</f>
        <v>0</v>
      </c>
      <c r="BL234" s="12" t="s">
        <v>116</v>
      </c>
      <c r="BM234" s="12" t="s">
        <v>422</v>
      </c>
    </row>
    <row r="235" spans="2:65" s="1" customFormat="1" ht="11.25">
      <c r="B235" s="29"/>
      <c r="C235" s="30"/>
      <c r="D235" s="182" t="s">
        <v>118</v>
      </c>
      <c r="E235" s="30"/>
      <c r="F235" s="183" t="s">
        <v>420</v>
      </c>
      <c r="G235" s="30"/>
      <c r="H235" s="30"/>
      <c r="I235" s="98"/>
      <c r="J235" s="30"/>
      <c r="K235" s="30"/>
      <c r="L235" s="33"/>
      <c r="M235" s="184"/>
      <c r="N235" s="55"/>
      <c r="O235" s="55"/>
      <c r="P235" s="55"/>
      <c r="Q235" s="55"/>
      <c r="R235" s="55"/>
      <c r="S235" s="55"/>
      <c r="T235" s="56"/>
      <c r="AT235" s="12" t="s">
        <v>118</v>
      </c>
      <c r="AU235" s="12" t="s">
        <v>78</v>
      </c>
    </row>
    <row r="236" spans="2:65" s="1" customFormat="1" ht="16.5" customHeight="1">
      <c r="B236" s="29"/>
      <c r="C236" s="170" t="s">
        <v>423</v>
      </c>
      <c r="D236" s="170" t="s">
        <v>111</v>
      </c>
      <c r="E236" s="171" t="s">
        <v>424</v>
      </c>
      <c r="F236" s="172" t="s">
        <v>425</v>
      </c>
      <c r="G236" s="173" t="s">
        <v>421</v>
      </c>
      <c r="H236" s="174">
        <v>150</v>
      </c>
      <c r="I236" s="175"/>
      <c r="J236" s="176">
        <f>ROUND(I236*H236,2)</f>
        <v>0</v>
      </c>
      <c r="K236" s="172" t="s">
        <v>115</v>
      </c>
      <c r="L236" s="33"/>
      <c r="M236" s="177" t="s">
        <v>1</v>
      </c>
      <c r="N236" s="178" t="s">
        <v>40</v>
      </c>
      <c r="O236" s="55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AR236" s="12" t="s">
        <v>116</v>
      </c>
      <c r="AT236" s="12" t="s">
        <v>111</v>
      </c>
      <c r="AU236" s="12" t="s">
        <v>78</v>
      </c>
      <c r="AY236" s="12" t="s">
        <v>108</v>
      </c>
      <c r="BE236" s="181">
        <f>IF(N236="základní",J236,0)</f>
        <v>0</v>
      </c>
      <c r="BF236" s="181">
        <f>IF(N236="snížená",J236,0)</f>
        <v>0</v>
      </c>
      <c r="BG236" s="181">
        <f>IF(N236="zákl. přenesená",J236,0)</f>
        <v>0</v>
      </c>
      <c r="BH236" s="181">
        <f>IF(N236="sníž. přenesená",J236,0)</f>
        <v>0</v>
      </c>
      <c r="BI236" s="181">
        <f>IF(N236="nulová",J236,0)</f>
        <v>0</v>
      </c>
      <c r="BJ236" s="12" t="s">
        <v>76</v>
      </c>
      <c r="BK236" s="181">
        <f>ROUND(I236*H236,2)</f>
        <v>0</v>
      </c>
      <c r="BL236" s="12" t="s">
        <v>116</v>
      </c>
      <c r="BM236" s="12" t="s">
        <v>426</v>
      </c>
    </row>
    <row r="237" spans="2:65" s="1" customFormat="1" ht="29.25">
      <c r="B237" s="29"/>
      <c r="C237" s="30"/>
      <c r="D237" s="182" t="s">
        <v>118</v>
      </c>
      <c r="E237" s="30"/>
      <c r="F237" s="183" t="s">
        <v>427</v>
      </c>
      <c r="G237" s="30"/>
      <c r="H237" s="30"/>
      <c r="I237" s="98"/>
      <c r="J237" s="30"/>
      <c r="K237" s="30"/>
      <c r="L237" s="33"/>
      <c r="M237" s="184"/>
      <c r="N237" s="55"/>
      <c r="O237" s="55"/>
      <c r="P237" s="55"/>
      <c r="Q237" s="55"/>
      <c r="R237" s="55"/>
      <c r="S237" s="55"/>
      <c r="T237" s="56"/>
      <c r="AT237" s="12" t="s">
        <v>118</v>
      </c>
      <c r="AU237" s="12" t="s">
        <v>78</v>
      </c>
    </row>
    <row r="238" spans="2:65" s="1" customFormat="1" ht="16.5" customHeight="1">
      <c r="B238" s="29"/>
      <c r="C238" s="170" t="s">
        <v>428</v>
      </c>
      <c r="D238" s="170" t="s">
        <v>111</v>
      </c>
      <c r="E238" s="171" t="s">
        <v>429</v>
      </c>
      <c r="F238" s="172" t="s">
        <v>430</v>
      </c>
      <c r="G238" s="173" t="s">
        <v>421</v>
      </c>
      <c r="H238" s="174">
        <v>150</v>
      </c>
      <c r="I238" s="175"/>
      <c r="J238" s="176">
        <f>ROUND(I238*H238,2)</f>
        <v>0</v>
      </c>
      <c r="K238" s="172" t="s">
        <v>115</v>
      </c>
      <c r="L238" s="33"/>
      <c r="M238" s="177" t="s">
        <v>1</v>
      </c>
      <c r="N238" s="178" t="s">
        <v>40</v>
      </c>
      <c r="O238" s="55"/>
      <c r="P238" s="179">
        <f>O238*H238</f>
        <v>0</v>
      </c>
      <c r="Q238" s="179">
        <v>0</v>
      </c>
      <c r="R238" s="179">
        <f>Q238*H238</f>
        <v>0</v>
      </c>
      <c r="S238" s="179">
        <v>0</v>
      </c>
      <c r="T238" s="180">
        <f>S238*H238</f>
        <v>0</v>
      </c>
      <c r="AR238" s="12" t="s">
        <v>116</v>
      </c>
      <c r="AT238" s="12" t="s">
        <v>111</v>
      </c>
      <c r="AU238" s="12" t="s">
        <v>78</v>
      </c>
      <c r="AY238" s="12" t="s">
        <v>108</v>
      </c>
      <c r="BE238" s="181">
        <f>IF(N238="základní",J238,0)</f>
        <v>0</v>
      </c>
      <c r="BF238" s="181">
        <f>IF(N238="snížená",J238,0)</f>
        <v>0</v>
      </c>
      <c r="BG238" s="181">
        <f>IF(N238="zákl. přenesená",J238,0)</f>
        <v>0</v>
      </c>
      <c r="BH238" s="181">
        <f>IF(N238="sníž. přenesená",J238,0)</f>
        <v>0</v>
      </c>
      <c r="BI238" s="181">
        <f>IF(N238="nulová",J238,0)</f>
        <v>0</v>
      </c>
      <c r="BJ238" s="12" t="s">
        <v>76</v>
      </c>
      <c r="BK238" s="181">
        <f>ROUND(I238*H238,2)</f>
        <v>0</v>
      </c>
      <c r="BL238" s="12" t="s">
        <v>116</v>
      </c>
      <c r="BM238" s="12" t="s">
        <v>431</v>
      </c>
    </row>
    <row r="239" spans="2:65" s="1" customFormat="1" ht="29.25">
      <c r="B239" s="29"/>
      <c r="C239" s="30"/>
      <c r="D239" s="182" t="s">
        <v>118</v>
      </c>
      <c r="E239" s="30"/>
      <c r="F239" s="183" t="s">
        <v>432</v>
      </c>
      <c r="G239" s="30"/>
      <c r="H239" s="30"/>
      <c r="I239" s="98"/>
      <c r="J239" s="30"/>
      <c r="K239" s="30"/>
      <c r="L239" s="33"/>
      <c r="M239" s="184"/>
      <c r="N239" s="55"/>
      <c r="O239" s="55"/>
      <c r="P239" s="55"/>
      <c r="Q239" s="55"/>
      <c r="R239" s="55"/>
      <c r="S239" s="55"/>
      <c r="T239" s="56"/>
      <c r="AT239" s="12" t="s">
        <v>118</v>
      </c>
      <c r="AU239" s="12" t="s">
        <v>78</v>
      </c>
    </row>
    <row r="240" spans="2:65" s="1" customFormat="1" ht="16.5" customHeight="1">
      <c r="B240" s="29"/>
      <c r="C240" s="170" t="s">
        <v>433</v>
      </c>
      <c r="D240" s="170" t="s">
        <v>111</v>
      </c>
      <c r="E240" s="171" t="s">
        <v>434</v>
      </c>
      <c r="F240" s="172" t="s">
        <v>435</v>
      </c>
      <c r="G240" s="173" t="s">
        <v>130</v>
      </c>
      <c r="H240" s="174">
        <v>50</v>
      </c>
      <c r="I240" s="175"/>
      <c r="J240" s="176">
        <f>ROUND(I240*H240,2)</f>
        <v>0</v>
      </c>
      <c r="K240" s="172" t="s">
        <v>115</v>
      </c>
      <c r="L240" s="33"/>
      <c r="M240" s="177" t="s">
        <v>1</v>
      </c>
      <c r="N240" s="178" t="s">
        <v>40</v>
      </c>
      <c r="O240" s="55"/>
      <c r="P240" s="179">
        <f>O240*H240</f>
        <v>0</v>
      </c>
      <c r="Q240" s="179">
        <v>0</v>
      </c>
      <c r="R240" s="179">
        <f>Q240*H240</f>
        <v>0</v>
      </c>
      <c r="S240" s="179">
        <v>0</v>
      </c>
      <c r="T240" s="180">
        <f>S240*H240</f>
        <v>0</v>
      </c>
      <c r="AR240" s="12" t="s">
        <v>116</v>
      </c>
      <c r="AT240" s="12" t="s">
        <v>111</v>
      </c>
      <c r="AU240" s="12" t="s">
        <v>78</v>
      </c>
      <c r="AY240" s="12" t="s">
        <v>108</v>
      </c>
      <c r="BE240" s="181">
        <f>IF(N240="základní",J240,0)</f>
        <v>0</v>
      </c>
      <c r="BF240" s="181">
        <f>IF(N240="snížená",J240,0)</f>
        <v>0</v>
      </c>
      <c r="BG240" s="181">
        <f>IF(N240="zákl. přenesená",J240,0)</f>
        <v>0</v>
      </c>
      <c r="BH240" s="181">
        <f>IF(N240="sníž. přenesená",J240,0)</f>
        <v>0</v>
      </c>
      <c r="BI240" s="181">
        <f>IF(N240="nulová",J240,0)</f>
        <v>0</v>
      </c>
      <c r="BJ240" s="12" t="s">
        <v>76</v>
      </c>
      <c r="BK240" s="181">
        <f>ROUND(I240*H240,2)</f>
        <v>0</v>
      </c>
      <c r="BL240" s="12" t="s">
        <v>116</v>
      </c>
      <c r="BM240" s="12" t="s">
        <v>436</v>
      </c>
    </row>
    <row r="241" spans="2:65" s="1" customFormat="1" ht="11.25">
      <c r="B241" s="29"/>
      <c r="C241" s="30"/>
      <c r="D241" s="182" t="s">
        <v>118</v>
      </c>
      <c r="E241" s="30"/>
      <c r="F241" s="183" t="s">
        <v>435</v>
      </c>
      <c r="G241" s="30"/>
      <c r="H241" s="30"/>
      <c r="I241" s="98"/>
      <c r="J241" s="30"/>
      <c r="K241" s="30"/>
      <c r="L241" s="33"/>
      <c r="M241" s="184"/>
      <c r="N241" s="55"/>
      <c r="O241" s="55"/>
      <c r="P241" s="55"/>
      <c r="Q241" s="55"/>
      <c r="R241" s="55"/>
      <c r="S241" s="55"/>
      <c r="T241" s="56"/>
      <c r="AT241" s="12" t="s">
        <v>118</v>
      </c>
      <c r="AU241" s="12" t="s">
        <v>78</v>
      </c>
    </row>
    <row r="242" spans="2:65" s="1" customFormat="1" ht="16.5" customHeight="1">
      <c r="B242" s="29"/>
      <c r="C242" s="170" t="s">
        <v>437</v>
      </c>
      <c r="D242" s="170" t="s">
        <v>111</v>
      </c>
      <c r="E242" s="171" t="s">
        <v>438</v>
      </c>
      <c r="F242" s="172" t="s">
        <v>439</v>
      </c>
      <c r="G242" s="173" t="s">
        <v>130</v>
      </c>
      <c r="H242" s="174">
        <v>2000</v>
      </c>
      <c r="I242" s="175"/>
      <c r="J242" s="176">
        <f>ROUND(I242*H242,2)</f>
        <v>0</v>
      </c>
      <c r="K242" s="172" t="s">
        <v>115</v>
      </c>
      <c r="L242" s="33"/>
      <c r="M242" s="177" t="s">
        <v>1</v>
      </c>
      <c r="N242" s="178" t="s">
        <v>40</v>
      </c>
      <c r="O242" s="55"/>
      <c r="P242" s="179">
        <f>O242*H242</f>
        <v>0</v>
      </c>
      <c r="Q242" s="179">
        <v>0</v>
      </c>
      <c r="R242" s="179">
        <f>Q242*H242</f>
        <v>0</v>
      </c>
      <c r="S242" s="179">
        <v>0</v>
      </c>
      <c r="T242" s="180">
        <f>S242*H242</f>
        <v>0</v>
      </c>
      <c r="AR242" s="12" t="s">
        <v>116</v>
      </c>
      <c r="AT242" s="12" t="s">
        <v>111</v>
      </c>
      <c r="AU242" s="12" t="s">
        <v>78</v>
      </c>
      <c r="AY242" s="12" t="s">
        <v>108</v>
      </c>
      <c r="BE242" s="181">
        <f>IF(N242="základní",J242,0)</f>
        <v>0</v>
      </c>
      <c r="BF242" s="181">
        <f>IF(N242="snížená",J242,0)</f>
        <v>0</v>
      </c>
      <c r="BG242" s="181">
        <f>IF(N242="zákl. přenesená",J242,0)</f>
        <v>0</v>
      </c>
      <c r="BH242" s="181">
        <f>IF(N242="sníž. přenesená",J242,0)</f>
        <v>0</v>
      </c>
      <c r="BI242" s="181">
        <f>IF(N242="nulová",J242,0)</f>
        <v>0</v>
      </c>
      <c r="BJ242" s="12" t="s">
        <v>76</v>
      </c>
      <c r="BK242" s="181">
        <f>ROUND(I242*H242,2)</f>
        <v>0</v>
      </c>
      <c r="BL242" s="12" t="s">
        <v>116</v>
      </c>
      <c r="BM242" s="12" t="s">
        <v>440</v>
      </c>
    </row>
    <row r="243" spans="2:65" s="1" customFormat="1" ht="11.25">
      <c r="B243" s="29"/>
      <c r="C243" s="30"/>
      <c r="D243" s="182" t="s">
        <v>118</v>
      </c>
      <c r="E243" s="30"/>
      <c r="F243" s="183" t="s">
        <v>439</v>
      </c>
      <c r="G243" s="30"/>
      <c r="H243" s="30"/>
      <c r="I243" s="98"/>
      <c r="J243" s="30"/>
      <c r="K243" s="30"/>
      <c r="L243" s="33"/>
      <c r="M243" s="184"/>
      <c r="N243" s="55"/>
      <c r="O243" s="55"/>
      <c r="P243" s="55"/>
      <c r="Q243" s="55"/>
      <c r="R243" s="55"/>
      <c r="S243" s="55"/>
      <c r="T243" s="56"/>
      <c r="AT243" s="12" t="s">
        <v>118</v>
      </c>
      <c r="AU243" s="12" t="s">
        <v>78</v>
      </c>
    </row>
    <row r="244" spans="2:65" s="1" customFormat="1" ht="16.5" customHeight="1">
      <c r="B244" s="29"/>
      <c r="C244" s="170" t="s">
        <v>441</v>
      </c>
      <c r="D244" s="170" t="s">
        <v>111</v>
      </c>
      <c r="E244" s="171" t="s">
        <v>442</v>
      </c>
      <c r="F244" s="172" t="s">
        <v>443</v>
      </c>
      <c r="G244" s="173" t="s">
        <v>130</v>
      </c>
      <c r="H244" s="174">
        <v>100</v>
      </c>
      <c r="I244" s="175"/>
      <c r="J244" s="176">
        <f>ROUND(I244*H244,2)</f>
        <v>0</v>
      </c>
      <c r="K244" s="172" t="s">
        <v>115</v>
      </c>
      <c r="L244" s="33"/>
      <c r="M244" s="177" t="s">
        <v>1</v>
      </c>
      <c r="N244" s="178" t="s">
        <v>40</v>
      </c>
      <c r="O244" s="55"/>
      <c r="P244" s="179">
        <f>O244*H244</f>
        <v>0</v>
      </c>
      <c r="Q244" s="179">
        <v>0</v>
      </c>
      <c r="R244" s="179">
        <f>Q244*H244</f>
        <v>0</v>
      </c>
      <c r="S244" s="179">
        <v>0</v>
      </c>
      <c r="T244" s="180">
        <f>S244*H244</f>
        <v>0</v>
      </c>
      <c r="AR244" s="12" t="s">
        <v>116</v>
      </c>
      <c r="AT244" s="12" t="s">
        <v>111</v>
      </c>
      <c r="AU244" s="12" t="s">
        <v>78</v>
      </c>
      <c r="AY244" s="12" t="s">
        <v>108</v>
      </c>
      <c r="BE244" s="181">
        <f>IF(N244="základní",J244,0)</f>
        <v>0</v>
      </c>
      <c r="BF244" s="181">
        <f>IF(N244="snížená",J244,0)</f>
        <v>0</v>
      </c>
      <c r="BG244" s="181">
        <f>IF(N244="zákl. přenesená",J244,0)</f>
        <v>0</v>
      </c>
      <c r="BH244" s="181">
        <f>IF(N244="sníž. přenesená",J244,0)</f>
        <v>0</v>
      </c>
      <c r="BI244" s="181">
        <f>IF(N244="nulová",J244,0)</f>
        <v>0</v>
      </c>
      <c r="BJ244" s="12" t="s">
        <v>76</v>
      </c>
      <c r="BK244" s="181">
        <f>ROUND(I244*H244,2)</f>
        <v>0</v>
      </c>
      <c r="BL244" s="12" t="s">
        <v>116</v>
      </c>
      <c r="BM244" s="12" t="s">
        <v>444</v>
      </c>
    </row>
    <row r="245" spans="2:65" s="1" customFormat="1" ht="19.5">
      <c r="B245" s="29"/>
      <c r="C245" s="30"/>
      <c r="D245" s="182" t="s">
        <v>118</v>
      </c>
      <c r="E245" s="30"/>
      <c r="F245" s="183" t="s">
        <v>445</v>
      </c>
      <c r="G245" s="30"/>
      <c r="H245" s="30"/>
      <c r="I245" s="98"/>
      <c r="J245" s="30"/>
      <c r="K245" s="30"/>
      <c r="L245" s="33"/>
      <c r="M245" s="184"/>
      <c r="N245" s="55"/>
      <c r="O245" s="55"/>
      <c r="P245" s="55"/>
      <c r="Q245" s="55"/>
      <c r="R245" s="55"/>
      <c r="S245" s="55"/>
      <c r="T245" s="56"/>
      <c r="AT245" s="12" t="s">
        <v>118</v>
      </c>
      <c r="AU245" s="12" t="s">
        <v>78</v>
      </c>
    </row>
    <row r="246" spans="2:65" s="1" customFormat="1" ht="16.5" customHeight="1">
      <c r="B246" s="29"/>
      <c r="C246" s="170" t="s">
        <v>446</v>
      </c>
      <c r="D246" s="170" t="s">
        <v>111</v>
      </c>
      <c r="E246" s="171" t="s">
        <v>447</v>
      </c>
      <c r="F246" s="172" t="s">
        <v>448</v>
      </c>
      <c r="G246" s="173" t="s">
        <v>130</v>
      </c>
      <c r="H246" s="174">
        <v>100</v>
      </c>
      <c r="I246" s="175"/>
      <c r="J246" s="176">
        <f>ROUND(I246*H246,2)</f>
        <v>0</v>
      </c>
      <c r="K246" s="172" t="s">
        <v>115</v>
      </c>
      <c r="L246" s="33"/>
      <c r="M246" s="177" t="s">
        <v>1</v>
      </c>
      <c r="N246" s="178" t="s">
        <v>40</v>
      </c>
      <c r="O246" s="55"/>
      <c r="P246" s="179">
        <f>O246*H246</f>
        <v>0</v>
      </c>
      <c r="Q246" s="179">
        <v>0</v>
      </c>
      <c r="R246" s="179">
        <f>Q246*H246</f>
        <v>0</v>
      </c>
      <c r="S246" s="179">
        <v>0</v>
      </c>
      <c r="T246" s="180">
        <f>S246*H246</f>
        <v>0</v>
      </c>
      <c r="AR246" s="12" t="s">
        <v>116</v>
      </c>
      <c r="AT246" s="12" t="s">
        <v>111</v>
      </c>
      <c r="AU246" s="12" t="s">
        <v>78</v>
      </c>
      <c r="AY246" s="12" t="s">
        <v>108</v>
      </c>
      <c r="BE246" s="181">
        <f>IF(N246="základní",J246,0)</f>
        <v>0</v>
      </c>
      <c r="BF246" s="181">
        <f>IF(N246="snížená",J246,0)</f>
        <v>0</v>
      </c>
      <c r="BG246" s="181">
        <f>IF(N246="zákl. přenesená",J246,0)</f>
        <v>0</v>
      </c>
      <c r="BH246" s="181">
        <f>IF(N246="sníž. přenesená",J246,0)</f>
        <v>0</v>
      </c>
      <c r="BI246" s="181">
        <f>IF(N246="nulová",J246,0)</f>
        <v>0</v>
      </c>
      <c r="BJ246" s="12" t="s">
        <v>76</v>
      </c>
      <c r="BK246" s="181">
        <f>ROUND(I246*H246,2)</f>
        <v>0</v>
      </c>
      <c r="BL246" s="12" t="s">
        <v>116</v>
      </c>
      <c r="BM246" s="12" t="s">
        <v>449</v>
      </c>
    </row>
    <row r="247" spans="2:65" s="1" customFormat="1" ht="11.25">
      <c r="B247" s="29"/>
      <c r="C247" s="30"/>
      <c r="D247" s="182" t="s">
        <v>118</v>
      </c>
      <c r="E247" s="30"/>
      <c r="F247" s="183" t="s">
        <v>448</v>
      </c>
      <c r="G247" s="30"/>
      <c r="H247" s="30"/>
      <c r="I247" s="98"/>
      <c r="J247" s="30"/>
      <c r="K247" s="30"/>
      <c r="L247" s="33"/>
      <c r="M247" s="184"/>
      <c r="N247" s="55"/>
      <c r="O247" s="55"/>
      <c r="P247" s="55"/>
      <c r="Q247" s="55"/>
      <c r="R247" s="55"/>
      <c r="S247" s="55"/>
      <c r="T247" s="56"/>
      <c r="AT247" s="12" t="s">
        <v>118</v>
      </c>
      <c r="AU247" s="12" t="s">
        <v>78</v>
      </c>
    </row>
    <row r="248" spans="2:65" s="1" customFormat="1" ht="16.5" customHeight="1">
      <c r="B248" s="29"/>
      <c r="C248" s="170" t="s">
        <v>450</v>
      </c>
      <c r="D248" s="170" t="s">
        <v>111</v>
      </c>
      <c r="E248" s="171" t="s">
        <v>451</v>
      </c>
      <c r="F248" s="172" t="s">
        <v>452</v>
      </c>
      <c r="G248" s="173" t="s">
        <v>130</v>
      </c>
      <c r="H248" s="174">
        <v>50</v>
      </c>
      <c r="I248" s="175"/>
      <c r="J248" s="176">
        <f>ROUND(I248*H248,2)</f>
        <v>0</v>
      </c>
      <c r="K248" s="172" t="s">
        <v>115</v>
      </c>
      <c r="L248" s="33"/>
      <c r="M248" s="177" t="s">
        <v>1</v>
      </c>
      <c r="N248" s="178" t="s">
        <v>40</v>
      </c>
      <c r="O248" s="55"/>
      <c r="P248" s="179">
        <f>O248*H248</f>
        <v>0</v>
      </c>
      <c r="Q248" s="179">
        <v>0</v>
      </c>
      <c r="R248" s="179">
        <f>Q248*H248</f>
        <v>0</v>
      </c>
      <c r="S248" s="179">
        <v>0</v>
      </c>
      <c r="T248" s="180">
        <f>S248*H248</f>
        <v>0</v>
      </c>
      <c r="AR248" s="12" t="s">
        <v>116</v>
      </c>
      <c r="AT248" s="12" t="s">
        <v>111</v>
      </c>
      <c r="AU248" s="12" t="s">
        <v>78</v>
      </c>
      <c r="AY248" s="12" t="s">
        <v>108</v>
      </c>
      <c r="BE248" s="181">
        <f>IF(N248="základní",J248,0)</f>
        <v>0</v>
      </c>
      <c r="BF248" s="181">
        <f>IF(N248="snížená",J248,0)</f>
        <v>0</v>
      </c>
      <c r="BG248" s="181">
        <f>IF(N248="zákl. přenesená",J248,0)</f>
        <v>0</v>
      </c>
      <c r="BH248" s="181">
        <f>IF(N248="sníž. přenesená",J248,0)</f>
        <v>0</v>
      </c>
      <c r="BI248" s="181">
        <f>IF(N248="nulová",J248,0)</f>
        <v>0</v>
      </c>
      <c r="BJ248" s="12" t="s">
        <v>76</v>
      </c>
      <c r="BK248" s="181">
        <f>ROUND(I248*H248,2)</f>
        <v>0</v>
      </c>
      <c r="BL248" s="12" t="s">
        <v>116</v>
      </c>
      <c r="BM248" s="12" t="s">
        <v>453</v>
      </c>
    </row>
    <row r="249" spans="2:65" s="1" customFormat="1" ht="11.25">
      <c r="B249" s="29"/>
      <c r="C249" s="30"/>
      <c r="D249" s="182" t="s">
        <v>118</v>
      </c>
      <c r="E249" s="30"/>
      <c r="F249" s="183" t="s">
        <v>454</v>
      </c>
      <c r="G249" s="30"/>
      <c r="H249" s="30"/>
      <c r="I249" s="98"/>
      <c r="J249" s="30"/>
      <c r="K249" s="30"/>
      <c r="L249" s="33"/>
      <c r="M249" s="184"/>
      <c r="N249" s="55"/>
      <c r="O249" s="55"/>
      <c r="P249" s="55"/>
      <c r="Q249" s="55"/>
      <c r="R249" s="55"/>
      <c r="S249" s="55"/>
      <c r="T249" s="56"/>
      <c r="AT249" s="12" t="s">
        <v>118</v>
      </c>
      <c r="AU249" s="12" t="s">
        <v>78</v>
      </c>
    </row>
    <row r="250" spans="2:65" s="1" customFormat="1" ht="16.5" customHeight="1">
      <c r="B250" s="29"/>
      <c r="C250" s="170" t="s">
        <v>455</v>
      </c>
      <c r="D250" s="170" t="s">
        <v>111</v>
      </c>
      <c r="E250" s="171" t="s">
        <v>456</v>
      </c>
      <c r="F250" s="172" t="s">
        <v>457</v>
      </c>
      <c r="G250" s="173" t="s">
        <v>130</v>
      </c>
      <c r="H250" s="174">
        <v>50</v>
      </c>
      <c r="I250" s="175"/>
      <c r="J250" s="176">
        <f>ROUND(I250*H250,2)</f>
        <v>0</v>
      </c>
      <c r="K250" s="172" t="s">
        <v>115</v>
      </c>
      <c r="L250" s="33"/>
      <c r="M250" s="177" t="s">
        <v>1</v>
      </c>
      <c r="N250" s="178" t="s">
        <v>40</v>
      </c>
      <c r="O250" s="55"/>
      <c r="P250" s="179">
        <f>O250*H250</f>
        <v>0</v>
      </c>
      <c r="Q250" s="179">
        <v>0</v>
      </c>
      <c r="R250" s="179">
        <f>Q250*H250</f>
        <v>0</v>
      </c>
      <c r="S250" s="179">
        <v>0</v>
      </c>
      <c r="T250" s="180">
        <f>S250*H250</f>
        <v>0</v>
      </c>
      <c r="AR250" s="12" t="s">
        <v>116</v>
      </c>
      <c r="AT250" s="12" t="s">
        <v>111</v>
      </c>
      <c r="AU250" s="12" t="s">
        <v>78</v>
      </c>
      <c r="AY250" s="12" t="s">
        <v>108</v>
      </c>
      <c r="BE250" s="181">
        <f>IF(N250="základní",J250,0)</f>
        <v>0</v>
      </c>
      <c r="BF250" s="181">
        <f>IF(N250="snížená",J250,0)</f>
        <v>0</v>
      </c>
      <c r="BG250" s="181">
        <f>IF(N250="zákl. přenesená",J250,0)</f>
        <v>0</v>
      </c>
      <c r="BH250" s="181">
        <f>IF(N250="sníž. přenesená",J250,0)</f>
        <v>0</v>
      </c>
      <c r="BI250" s="181">
        <f>IF(N250="nulová",J250,0)</f>
        <v>0</v>
      </c>
      <c r="BJ250" s="12" t="s">
        <v>76</v>
      </c>
      <c r="BK250" s="181">
        <f>ROUND(I250*H250,2)</f>
        <v>0</v>
      </c>
      <c r="BL250" s="12" t="s">
        <v>116</v>
      </c>
      <c r="BM250" s="12" t="s">
        <v>458</v>
      </c>
    </row>
    <row r="251" spans="2:65" s="1" customFormat="1" ht="11.25">
      <c r="B251" s="29"/>
      <c r="C251" s="30"/>
      <c r="D251" s="182" t="s">
        <v>118</v>
      </c>
      <c r="E251" s="30"/>
      <c r="F251" s="183" t="s">
        <v>457</v>
      </c>
      <c r="G251" s="30"/>
      <c r="H251" s="30"/>
      <c r="I251" s="98"/>
      <c r="J251" s="30"/>
      <c r="K251" s="30"/>
      <c r="L251" s="33"/>
      <c r="M251" s="184"/>
      <c r="N251" s="55"/>
      <c r="O251" s="55"/>
      <c r="P251" s="55"/>
      <c r="Q251" s="55"/>
      <c r="R251" s="55"/>
      <c r="S251" s="55"/>
      <c r="T251" s="56"/>
      <c r="AT251" s="12" t="s">
        <v>118</v>
      </c>
      <c r="AU251" s="12" t="s">
        <v>78</v>
      </c>
    </row>
    <row r="252" spans="2:65" s="1" customFormat="1" ht="16.5" customHeight="1">
      <c r="B252" s="29"/>
      <c r="C252" s="170" t="s">
        <v>459</v>
      </c>
      <c r="D252" s="170" t="s">
        <v>111</v>
      </c>
      <c r="E252" s="171" t="s">
        <v>460</v>
      </c>
      <c r="F252" s="172" t="s">
        <v>461</v>
      </c>
      <c r="G252" s="173" t="s">
        <v>130</v>
      </c>
      <c r="H252" s="174">
        <v>50</v>
      </c>
      <c r="I252" s="175"/>
      <c r="J252" s="176">
        <f>ROUND(I252*H252,2)</f>
        <v>0</v>
      </c>
      <c r="K252" s="172" t="s">
        <v>115</v>
      </c>
      <c r="L252" s="33"/>
      <c r="M252" s="177" t="s">
        <v>1</v>
      </c>
      <c r="N252" s="178" t="s">
        <v>40</v>
      </c>
      <c r="O252" s="55"/>
      <c r="P252" s="179">
        <f>O252*H252</f>
        <v>0</v>
      </c>
      <c r="Q252" s="179">
        <v>0</v>
      </c>
      <c r="R252" s="179">
        <f>Q252*H252</f>
        <v>0</v>
      </c>
      <c r="S252" s="179">
        <v>0</v>
      </c>
      <c r="T252" s="180">
        <f>S252*H252</f>
        <v>0</v>
      </c>
      <c r="AR252" s="12" t="s">
        <v>116</v>
      </c>
      <c r="AT252" s="12" t="s">
        <v>111</v>
      </c>
      <c r="AU252" s="12" t="s">
        <v>78</v>
      </c>
      <c r="AY252" s="12" t="s">
        <v>108</v>
      </c>
      <c r="BE252" s="181">
        <f>IF(N252="základní",J252,0)</f>
        <v>0</v>
      </c>
      <c r="BF252" s="181">
        <f>IF(N252="snížená",J252,0)</f>
        <v>0</v>
      </c>
      <c r="BG252" s="181">
        <f>IF(N252="zákl. přenesená",J252,0)</f>
        <v>0</v>
      </c>
      <c r="BH252" s="181">
        <f>IF(N252="sníž. přenesená",J252,0)</f>
        <v>0</v>
      </c>
      <c r="BI252" s="181">
        <f>IF(N252="nulová",J252,0)</f>
        <v>0</v>
      </c>
      <c r="BJ252" s="12" t="s">
        <v>76</v>
      </c>
      <c r="BK252" s="181">
        <f>ROUND(I252*H252,2)</f>
        <v>0</v>
      </c>
      <c r="BL252" s="12" t="s">
        <v>116</v>
      </c>
      <c r="BM252" s="12" t="s">
        <v>462</v>
      </c>
    </row>
    <row r="253" spans="2:65" s="1" customFormat="1" ht="11.25">
      <c r="B253" s="29"/>
      <c r="C253" s="30"/>
      <c r="D253" s="182" t="s">
        <v>118</v>
      </c>
      <c r="E253" s="30"/>
      <c r="F253" s="183" t="s">
        <v>463</v>
      </c>
      <c r="G253" s="30"/>
      <c r="H253" s="30"/>
      <c r="I253" s="98"/>
      <c r="J253" s="30"/>
      <c r="K253" s="30"/>
      <c r="L253" s="33"/>
      <c r="M253" s="184"/>
      <c r="N253" s="55"/>
      <c r="O253" s="55"/>
      <c r="P253" s="55"/>
      <c r="Q253" s="55"/>
      <c r="R253" s="55"/>
      <c r="S253" s="55"/>
      <c r="T253" s="56"/>
      <c r="AT253" s="12" t="s">
        <v>118</v>
      </c>
      <c r="AU253" s="12" t="s">
        <v>78</v>
      </c>
    </row>
    <row r="254" spans="2:65" s="1" customFormat="1" ht="16.5" customHeight="1">
      <c r="B254" s="29"/>
      <c r="C254" s="170" t="s">
        <v>464</v>
      </c>
      <c r="D254" s="170" t="s">
        <v>111</v>
      </c>
      <c r="E254" s="171" t="s">
        <v>465</v>
      </c>
      <c r="F254" s="172" t="s">
        <v>466</v>
      </c>
      <c r="G254" s="173" t="s">
        <v>130</v>
      </c>
      <c r="H254" s="174">
        <v>50</v>
      </c>
      <c r="I254" s="175"/>
      <c r="J254" s="176">
        <f>ROUND(I254*H254,2)</f>
        <v>0</v>
      </c>
      <c r="K254" s="172" t="s">
        <v>115</v>
      </c>
      <c r="L254" s="33"/>
      <c r="M254" s="177" t="s">
        <v>1</v>
      </c>
      <c r="N254" s="178" t="s">
        <v>40</v>
      </c>
      <c r="O254" s="55"/>
      <c r="P254" s="179">
        <f>O254*H254</f>
        <v>0</v>
      </c>
      <c r="Q254" s="179">
        <v>0</v>
      </c>
      <c r="R254" s="179">
        <f>Q254*H254</f>
        <v>0</v>
      </c>
      <c r="S254" s="179">
        <v>0</v>
      </c>
      <c r="T254" s="180">
        <f>S254*H254</f>
        <v>0</v>
      </c>
      <c r="AR254" s="12" t="s">
        <v>116</v>
      </c>
      <c r="AT254" s="12" t="s">
        <v>111</v>
      </c>
      <c r="AU254" s="12" t="s">
        <v>78</v>
      </c>
      <c r="AY254" s="12" t="s">
        <v>108</v>
      </c>
      <c r="BE254" s="181">
        <f>IF(N254="základní",J254,0)</f>
        <v>0</v>
      </c>
      <c r="BF254" s="181">
        <f>IF(N254="snížená",J254,0)</f>
        <v>0</v>
      </c>
      <c r="BG254" s="181">
        <f>IF(N254="zákl. přenesená",J254,0)</f>
        <v>0</v>
      </c>
      <c r="BH254" s="181">
        <f>IF(N254="sníž. přenesená",J254,0)</f>
        <v>0</v>
      </c>
      <c r="BI254" s="181">
        <f>IF(N254="nulová",J254,0)</f>
        <v>0</v>
      </c>
      <c r="BJ254" s="12" t="s">
        <v>76</v>
      </c>
      <c r="BK254" s="181">
        <f>ROUND(I254*H254,2)</f>
        <v>0</v>
      </c>
      <c r="BL254" s="12" t="s">
        <v>116</v>
      </c>
      <c r="BM254" s="12" t="s">
        <v>467</v>
      </c>
    </row>
    <row r="255" spans="2:65" s="1" customFormat="1" ht="11.25">
      <c r="B255" s="29"/>
      <c r="C255" s="30"/>
      <c r="D255" s="182" t="s">
        <v>118</v>
      </c>
      <c r="E255" s="30"/>
      <c r="F255" s="183" t="s">
        <v>466</v>
      </c>
      <c r="G255" s="30"/>
      <c r="H255" s="30"/>
      <c r="I255" s="98"/>
      <c r="J255" s="30"/>
      <c r="K255" s="30"/>
      <c r="L255" s="33"/>
      <c r="M255" s="184"/>
      <c r="N255" s="55"/>
      <c r="O255" s="55"/>
      <c r="P255" s="55"/>
      <c r="Q255" s="55"/>
      <c r="R255" s="55"/>
      <c r="S255" s="55"/>
      <c r="T255" s="56"/>
      <c r="AT255" s="12" t="s">
        <v>118</v>
      </c>
      <c r="AU255" s="12" t="s">
        <v>78</v>
      </c>
    </row>
    <row r="256" spans="2:65" s="1" customFormat="1" ht="16.5" customHeight="1">
      <c r="B256" s="29"/>
      <c r="C256" s="170" t="s">
        <v>468</v>
      </c>
      <c r="D256" s="170" t="s">
        <v>111</v>
      </c>
      <c r="E256" s="171" t="s">
        <v>469</v>
      </c>
      <c r="F256" s="172" t="s">
        <v>470</v>
      </c>
      <c r="G256" s="173" t="s">
        <v>130</v>
      </c>
      <c r="H256" s="174">
        <v>20</v>
      </c>
      <c r="I256" s="175"/>
      <c r="J256" s="176">
        <f>ROUND(I256*H256,2)</f>
        <v>0</v>
      </c>
      <c r="K256" s="172" t="s">
        <v>115</v>
      </c>
      <c r="L256" s="33"/>
      <c r="M256" s="177" t="s">
        <v>1</v>
      </c>
      <c r="N256" s="178" t="s">
        <v>40</v>
      </c>
      <c r="O256" s="55"/>
      <c r="P256" s="179">
        <f>O256*H256</f>
        <v>0</v>
      </c>
      <c r="Q256" s="179">
        <v>0</v>
      </c>
      <c r="R256" s="179">
        <f>Q256*H256</f>
        <v>0</v>
      </c>
      <c r="S256" s="179">
        <v>0</v>
      </c>
      <c r="T256" s="180">
        <f>S256*H256</f>
        <v>0</v>
      </c>
      <c r="AR256" s="12" t="s">
        <v>116</v>
      </c>
      <c r="AT256" s="12" t="s">
        <v>111</v>
      </c>
      <c r="AU256" s="12" t="s">
        <v>78</v>
      </c>
      <c r="AY256" s="12" t="s">
        <v>108</v>
      </c>
      <c r="BE256" s="181">
        <f>IF(N256="základní",J256,0)</f>
        <v>0</v>
      </c>
      <c r="BF256" s="181">
        <f>IF(N256="snížená",J256,0)</f>
        <v>0</v>
      </c>
      <c r="BG256" s="181">
        <f>IF(N256="zákl. přenesená",J256,0)</f>
        <v>0</v>
      </c>
      <c r="BH256" s="181">
        <f>IF(N256="sníž. přenesená",J256,0)</f>
        <v>0</v>
      </c>
      <c r="BI256" s="181">
        <f>IF(N256="nulová",J256,0)</f>
        <v>0</v>
      </c>
      <c r="BJ256" s="12" t="s">
        <v>76</v>
      </c>
      <c r="BK256" s="181">
        <f>ROUND(I256*H256,2)</f>
        <v>0</v>
      </c>
      <c r="BL256" s="12" t="s">
        <v>116</v>
      </c>
      <c r="BM256" s="12" t="s">
        <v>471</v>
      </c>
    </row>
    <row r="257" spans="2:65" s="1" customFormat="1" ht="11.25">
      <c r="B257" s="29"/>
      <c r="C257" s="30"/>
      <c r="D257" s="182" t="s">
        <v>118</v>
      </c>
      <c r="E257" s="30"/>
      <c r="F257" s="183" t="s">
        <v>470</v>
      </c>
      <c r="G257" s="30"/>
      <c r="H257" s="30"/>
      <c r="I257" s="98"/>
      <c r="J257" s="30"/>
      <c r="K257" s="30"/>
      <c r="L257" s="33"/>
      <c r="M257" s="184"/>
      <c r="N257" s="55"/>
      <c r="O257" s="55"/>
      <c r="P257" s="55"/>
      <c r="Q257" s="55"/>
      <c r="R257" s="55"/>
      <c r="S257" s="55"/>
      <c r="T257" s="56"/>
      <c r="AT257" s="12" t="s">
        <v>118</v>
      </c>
      <c r="AU257" s="12" t="s">
        <v>78</v>
      </c>
    </row>
    <row r="258" spans="2:65" s="1" customFormat="1" ht="16.5" customHeight="1">
      <c r="B258" s="29"/>
      <c r="C258" s="170" t="s">
        <v>472</v>
      </c>
      <c r="D258" s="170" t="s">
        <v>111</v>
      </c>
      <c r="E258" s="171" t="s">
        <v>473</v>
      </c>
      <c r="F258" s="172" t="s">
        <v>474</v>
      </c>
      <c r="G258" s="173" t="s">
        <v>130</v>
      </c>
      <c r="H258" s="174">
        <v>30</v>
      </c>
      <c r="I258" s="175"/>
      <c r="J258" s="176">
        <f>ROUND(I258*H258,2)</f>
        <v>0</v>
      </c>
      <c r="K258" s="172" t="s">
        <v>115</v>
      </c>
      <c r="L258" s="33"/>
      <c r="M258" s="177" t="s">
        <v>1</v>
      </c>
      <c r="N258" s="178" t="s">
        <v>40</v>
      </c>
      <c r="O258" s="55"/>
      <c r="P258" s="179">
        <f>O258*H258</f>
        <v>0</v>
      </c>
      <c r="Q258" s="179">
        <v>0</v>
      </c>
      <c r="R258" s="179">
        <f>Q258*H258</f>
        <v>0</v>
      </c>
      <c r="S258" s="179">
        <v>0</v>
      </c>
      <c r="T258" s="180">
        <f>S258*H258</f>
        <v>0</v>
      </c>
      <c r="AR258" s="12" t="s">
        <v>116</v>
      </c>
      <c r="AT258" s="12" t="s">
        <v>111</v>
      </c>
      <c r="AU258" s="12" t="s">
        <v>78</v>
      </c>
      <c r="AY258" s="12" t="s">
        <v>108</v>
      </c>
      <c r="BE258" s="181">
        <f>IF(N258="základní",J258,0)</f>
        <v>0</v>
      </c>
      <c r="BF258" s="181">
        <f>IF(N258="snížená",J258,0)</f>
        <v>0</v>
      </c>
      <c r="BG258" s="181">
        <f>IF(N258="zákl. přenesená",J258,0)</f>
        <v>0</v>
      </c>
      <c r="BH258" s="181">
        <f>IF(N258="sníž. přenesená",J258,0)</f>
        <v>0</v>
      </c>
      <c r="BI258" s="181">
        <f>IF(N258="nulová",J258,0)</f>
        <v>0</v>
      </c>
      <c r="BJ258" s="12" t="s">
        <v>76</v>
      </c>
      <c r="BK258" s="181">
        <f>ROUND(I258*H258,2)</f>
        <v>0</v>
      </c>
      <c r="BL258" s="12" t="s">
        <v>116</v>
      </c>
      <c r="BM258" s="12" t="s">
        <v>475</v>
      </c>
    </row>
    <row r="259" spans="2:65" s="1" customFormat="1" ht="11.25">
      <c r="B259" s="29"/>
      <c r="C259" s="30"/>
      <c r="D259" s="182" t="s">
        <v>118</v>
      </c>
      <c r="E259" s="30"/>
      <c r="F259" s="183" t="s">
        <v>474</v>
      </c>
      <c r="G259" s="30"/>
      <c r="H259" s="30"/>
      <c r="I259" s="98"/>
      <c r="J259" s="30"/>
      <c r="K259" s="30"/>
      <c r="L259" s="33"/>
      <c r="M259" s="184"/>
      <c r="N259" s="55"/>
      <c r="O259" s="55"/>
      <c r="P259" s="55"/>
      <c r="Q259" s="55"/>
      <c r="R259" s="55"/>
      <c r="S259" s="55"/>
      <c r="T259" s="56"/>
      <c r="AT259" s="12" t="s">
        <v>118</v>
      </c>
      <c r="AU259" s="12" t="s">
        <v>78</v>
      </c>
    </row>
    <row r="260" spans="2:65" s="1" customFormat="1" ht="16.5" customHeight="1">
      <c r="B260" s="29"/>
      <c r="C260" s="170" t="s">
        <v>476</v>
      </c>
      <c r="D260" s="170" t="s">
        <v>111</v>
      </c>
      <c r="E260" s="171" t="s">
        <v>477</v>
      </c>
      <c r="F260" s="172" t="s">
        <v>478</v>
      </c>
      <c r="G260" s="173" t="s">
        <v>114</v>
      </c>
      <c r="H260" s="174">
        <v>0.04</v>
      </c>
      <c r="I260" s="175"/>
      <c r="J260" s="176">
        <f>ROUND(I260*H260,2)</f>
        <v>0</v>
      </c>
      <c r="K260" s="172" t="s">
        <v>115</v>
      </c>
      <c r="L260" s="33"/>
      <c r="M260" s="177" t="s">
        <v>1</v>
      </c>
      <c r="N260" s="178" t="s">
        <v>40</v>
      </c>
      <c r="O260" s="55"/>
      <c r="P260" s="179">
        <f>O260*H260</f>
        <v>0</v>
      </c>
      <c r="Q260" s="179">
        <v>0</v>
      </c>
      <c r="R260" s="179">
        <f>Q260*H260</f>
        <v>0</v>
      </c>
      <c r="S260" s="179">
        <v>0</v>
      </c>
      <c r="T260" s="180">
        <f>S260*H260</f>
        <v>0</v>
      </c>
      <c r="AR260" s="12" t="s">
        <v>116</v>
      </c>
      <c r="AT260" s="12" t="s">
        <v>111</v>
      </c>
      <c r="AU260" s="12" t="s">
        <v>78</v>
      </c>
      <c r="AY260" s="12" t="s">
        <v>108</v>
      </c>
      <c r="BE260" s="181">
        <f>IF(N260="základní",J260,0)</f>
        <v>0</v>
      </c>
      <c r="BF260" s="181">
        <f>IF(N260="snížená",J260,0)</f>
        <v>0</v>
      </c>
      <c r="BG260" s="181">
        <f>IF(N260="zákl. přenesená",J260,0)</f>
        <v>0</v>
      </c>
      <c r="BH260" s="181">
        <f>IF(N260="sníž. přenesená",J260,0)</f>
        <v>0</v>
      </c>
      <c r="BI260" s="181">
        <f>IF(N260="nulová",J260,0)</f>
        <v>0</v>
      </c>
      <c r="BJ260" s="12" t="s">
        <v>76</v>
      </c>
      <c r="BK260" s="181">
        <f>ROUND(I260*H260,2)</f>
        <v>0</v>
      </c>
      <c r="BL260" s="12" t="s">
        <v>116</v>
      </c>
      <c r="BM260" s="12" t="s">
        <v>479</v>
      </c>
    </row>
    <row r="261" spans="2:65" s="1" customFormat="1" ht="19.5">
      <c r="B261" s="29"/>
      <c r="C261" s="30"/>
      <c r="D261" s="182" t="s">
        <v>118</v>
      </c>
      <c r="E261" s="30"/>
      <c r="F261" s="183" t="s">
        <v>480</v>
      </c>
      <c r="G261" s="30"/>
      <c r="H261" s="30"/>
      <c r="I261" s="98"/>
      <c r="J261" s="30"/>
      <c r="K261" s="30"/>
      <c r="L261" s="33"/>
      <c r="M261" s="184"/>
      <c r="N261" s="55"/>
      <c r="O261" s="55"/>
      <c r="P261" s="55"/>
      <c r="Q261" s="55"/>
      <c r="R261" s="55"/>
      <c r="S261" s="55"/>
      <c r="T261" s="56"/>
      <c r="AT261" s="12" t="s">
        <v>118</v>
      </c>
      <c r="AU261" s="12" t="s">
        <v>78</v>
      </c>
    </row>
    <row r="262" spans="2:65" s="1" customFormat="1" ht="16.5" customHeight="1">
      <c r="B262" s="29"/>
      <c r="C262" s="170" t="s">
        <v>481</v>
      </c>
      <c r="D262" s="170" t="s">
        <v>111</v>
      </c>
      <c r="E262" s="171" t="s">
        <v>482</v>
      </c>
      <c r="F262" s="172" t="s">
        <v>483</v>
      </c>
      <c r="G262" s="173" t="s">
        <v>114</v>
      </c>
      <c r="H262" s="174">
        <v>0.04</v>
      </c>
      <c r="I262" s="175"/>
      <c r="J262" s="176">
        <f>ROUND(I262*H262,2)</f>
        <v>0</v>
      </c>
      <c r="K262" s="172" t="s">
        <v>115</v>
      </c>
      <c r="L262" s="33"/>
      <c r="M262" s="177" t="s">
        <v>1</v>
      </c>
      <c r="N262" s="178" t="s">
        <v>40</v>
      </c>
      <c r="O262" s="55"/>
      <c r="P262" s="179">
        <f>O262*H262</f>
        <v>0</v>
      </c>
      <c r="Q262" s="179">
        <v>0</v>
      </c>
      <c r="R262" s="179">
        <f>Q262*H262</f>
        <v>0</v>
      </c>
      <c r="S262" s="179">
        <v>0</v>
      </c>
      <c r="T262" s="180">
        <f>S262*H262</f>
        <v>0</v>
      </c>
      <c r="AR262" s="12" t="s">
        <v>116</v>
      </c>
      <c r="AT262" s="12" t="s">
        <v>111</v>
      </c>
      <c r="AU262" s="12" t="s">
        <v>78</v>
      </c>
      <c r="AY262" s="12" t="s">
        <v>108</v>
      </c>
      <c r="BE262" s="181">
        <f>IF(N262="základní",J262,0)</f>
        <v>0</v>
      </c>
      <c r="BF262" s="181">
        <f>IF(N262="snížená",J262,0)</f>
        <v>0</v>
      </c>
      <c r="BG262" s="181">
        <f>IF(N262="zákl. přenesená",J262,0)</f>
        <v>0</v>
      </c>
      <c r="BH262" s="181">
        <f>IF(N262="sníž. přenesená",J262,0)</f>
        <v>0</v>
      </c>
      <c r="BI262" s="181">
        <f>IF(N262="nulová",J262,0)</f>
        <v>0</v>
      </c>
      <c r="BJ262" s="12" t="s">
        <v>76</v>
      </c>
      <c r="BK262" s="181">
        <f>ROUND(I262*H262,2)</f>
        <v>0</v>
      </c>
      <c r="BL262" s="12" t="s">
        <v>116</v>
      </c>
      <c r="BM262" s="12" t="s">
        <v>484</v>
      </c>
    </row>
    <row r="263" spans="2:65" s="1" customFormat="1" ht="19.5">
      <c r="B263" s="29"/>
      <c r="C263" s="30"/>
      <c r="D263" s="182" t="s">
        <v>118</v>
      </c>
      <c r="E263" s="30"/>
      <c r="F263" s="183" t="s">
        <v>485</v>
      </c>
      <c r="G263" s="30"/>
      <c r="H263" s="30"/>
      <c r="I263" s="98"/>
      <c r="J263" s="30"/>
      <c r="K263" s="30"/>
      <c r="L263" s="33"/>
      <c r="M263" s="184"/>
      <c r="N263" s="55"/>
      <c r="O263" s="55"/>
      <c r="P263" s="55"/>
      <c r="Q263" s="55"/>
      <c r="R263" s="55"/>
      <c r="S263" s="55"/>
      <c r="T263" s="56"/>
      <c r="AT263" s="12" t="s">
        <v>118</v>
      </c>
      <c r="AU263" s="12" t="s">
        <v>78</v>
      </c>
    </row>
    <row r="264" spans="2:65" s="1" customFormat="1" ht="16.5" customHeight="1">
      <c r="B264" s="29"/>
      <c r="C264" s="170" t="s">
        <v>486</v>
      </c>
      <c r="D264" s="170" t="s">
        <v>111</v>
      </c>
      <c r="E264" s="171" t="s">
        <v>487</v>
      </c>
      <c r="F264" s="172" t="s">
        <v>488</v>
      </c>
      <c r="G264" s="173" t="s">
        <v>114</v>
      </c>
      <c r="H264" s="174">
        <v>0.04</v>
      </c>
      <c r="I264" s="175"/>
      <c r="J264" s="176">
        <f>ROUND(I264*H264,2)</f>
        <v>0</v>
      </c>
      <c r="K264" s="172" t="s">
        <v>115</v>
      </c>
      <c r="L264" s="33"/>
      <c r="M264" s="177" t="s">
        <v>1</v>
      </c>
      <c r="N264" s="178" t="s">
        <v>40</v>
      </c>
      <c r="O264" s="55"/>
      <c r="P264" s="179">
        <f>O264*H264</f>
        <v>0</v>
      </c>
      <c r="Q264" s="179">
        <v>0</v>
      </c>
      <c r="R264" s="179">
        <f>Q264*H264</f>
        <v>0</v>
      </c>
      <c r="S264" s="179">
        <v>0</v>
      </c>
      <c r="T264" s="180">
        <f>S264*H264</f>
        <v>0</v>
      </c>
      <c r="AR264" s="12" t="s">
        <v>116</v>
      </c>
      <c r="AT264" s="12" t="s">
        <v>111</v>
      </c>
      <c r="AU264" s="12" t="s">
        <v>78</v>
      </c>
      <c r="AY264" s="12" t="s">
        <v>108</v>
      </c>
      <c r="BE264" s="181">
        <f>IF(N264="základní",J264,0)</f>
        <v>0</v>
      </c>
      <c r="BF264" s="181">
        <f>IF(N264="snížená",J264,0)</f>
        <v>0</v>
      </c>
      <c r="BG264" s="181">
        <f>IF(N264="zákl. přenesená",J264,0)</f>
        <v>0</v>
      </c>
      <c r="BH264" s="181">
        <f>IF(N264="sníž. přenesená",J264,0)</f>
        <v>0</v>
      </c>
      <c r="BI264" s="181">
        <f>IF(N264="nulová",J264,0)</f>
        <v>0</v>
      </c>
      <c r="BJ264" s="12" t="s">
        <v>76</v>
      </c>
      <c r="BK264" s="181">
        <f>ROUND(I264*H264,2)</f>
        <v>0</v>
      </c>
      <c r="BL264" s="12" t="s">
        <v>116</v>
      </c>
      <c r="BM264" s="12" t="s">
        <v>489</v>
      </c>
    </row>
    <row r="265" spans="2:65" s="1" customFormat="1" ht="19.5">
      <c r="B265" s="29"/>
      <c r="C265" s="30"/>
      <c r="D265" s="182" t="s">
        <v>118</v>
      </c>
      <c r="E265" s="30"/>
      <c r="F265" s="183" t="s">
        <v>490</v>
      </c>
      <c r="G265" s="30"/>
      <c r="H265" s="30"/>
      <c r="I265" s="98"/>
      <c r="J265" s="30"/>
      <c r="K265" s="30"/>
      <c r="L265" s="33"/>
      <c r="M265" s="184"/>
      <c r="N265" s="55"/>
      <c r="O265" s="55"/>
      <c r="P265" s="55"/>
      <c r="Q265" s="55"/>
      <c r="R265" s="55"/>
      <c r="S265" s="55"/>
      <c r="T265" s="56"/>
      <c r="AT265" s="12" t="s">
        <v>118</v>
      </c>
      <c r="AU265" s="12" t="s">
        <v>78</v>
      </c>
    </row>
    <row r="266" spans="2:65" s="1" customFormat="1" ht="16.5" customHeight="1">
      <c r="B266" s="29"/>
      <c r="C266" s="170" t="s">
        <v>491</v>
      </c>
      <c r="D266" s="170" t="s">
        <v>111</v>
      </c>
      <c r="E266" s="171" t="s">
        <v>492</v>
      </c>
      <c r="F266" s="172" t="s">
        <v>493</v>
      </c>
      <c r="G266" s="173" t="s">
        <v>114</v>
      </c>
      <c r="H266" s="174">
        <v>0.04</v>
      </c>
      <c r="I266" s="175"/>
      <c r="J266" s="176">
        <f>ROUND(I266*H266,2)</f>
        <v>0</v>
      </c>
      <c r="K266" s="172" t="s">
        <v>115</v>
      </c>
      <c r="L266" s="33"/>
      <c r="M266" s="177" t="s">
        <v>1</v>
      </c>
      <c r="N266" s="178" t="s">
        <v>40</v>
      </c>
      <c r="O266" s="55"/>
      <c r="P266" s="179">
        <f>O266*H266</f>
        <v>0</v>
      </c>
      <c r="Q266" s="179">
        <v>0</v>
      </c>
      <c r="R266" s="179">
        <f>Q266*H266</f>
        <v>0</v>
      </c>
      <c r="S266" s="179">
        <v>0</v>
      </c>
      <c r="T266" s="180">
        <f>S266*H266</f>
        <v>0</v>
      </c>
      <c r="AR266" s="12" t="s">
        <v>116</v>
      </c>
      <c r="AT266" s="12" t="s">
        <v>111</v>
      </c>
      <c r="AU266" s="12" t="s">
        <v>78</v>
      </c>
      <c r="AY266" s="12" t="s">
        <v>108</v>
      </c>
      <c r="BE266" s="181">
        <f>IF(N266="základní",J266,0)</f>
        <v>0</v>
      </c>
      <c r="BF266" s="181">
        <f>IF(N266="snížená",J266,0)</f>
        <v>0</v>
      </c>
      <c r="BG266" s="181">
        <f>IF(N266="zákl. přenesená",J266,0)</f>
        <v>0</v>
      </c>
      <c r="BH266" s="181">
        <f>IF(N266="sníž. přenesená",J266,0)</f>
        <v>0</v>
      </c>
      <c r="BI266" s="181">
        <f>IF(N266="nulová",J266,0)</f>
        <v>0</v>
      </c>
      <c r="BJ266" s="12" t="s">
        <v>76</v>
      </c>
      <c r="BK266" s="181">
        <f>ROUND(I266*H266,2)</f>
        <v>0</v>
      </c>
      <c r="BL266" s="12" t="s">
        <v>116</v>
      </c>
      <c r="BM266" s="12" t="s">
        <v>494</v>
      </c>
    </row>
    <row r="267" spans="2:65" s="1" customFormat="1" ht="29.25">
      <c r="B267" s="29"/>
      <c r="C267" s="30"/>
      <c r="D267" s="182" t="s">
        <v>118</v>
      </c>
      <c r="E267" s="30"/>
      <c r="F267" s="183" t="s">
        <v>495</v>
      </c>
      <c r="G267" s="30"/>
      <c r="H267" s="30"/>
      <c r="I267" s="98"/>
      <c r="J267" s="30"/>
      <c r="K267" s="30"/>
      <c r="L267" s="33"/>
      <c r="M267" s="184"/>
      <c r="N267" s="55"/>
      <c r="O267" s="55"/>
      <c r="P267" s="55"/>
      <c r="Q267" s="55"/>
      <c r="R267" s="55"/>
      <c r="S267" s="55"/>
      <c r="T267" s="56"/>
      <c r="AT267" s="12" t="s">
        <v>118</v>
      </c>
      <c r="AU267" s="12" t="s">
        <v>78</v>
      </c>
    </row>
    <row r="268" spans="2:65" s="1" customFormat="1" ht="16.5" customHeight="1">
      <c r="B268" s="29"/>
      <c r="C268" s="170" t="s">
        <v>496</v>
      </c>
      <c r="D268" s="170" t="s">
        <v>111</v>
      </c>
      <c r="E268" s="171" t="s">
        <v>497</v>
      </c>
      <c r="F268" s="172" t="s">
        <v>498</v>
      </c>
      <c r="G268" s="173" t="s">
        <v>114</v>
      </c>
      <c r="H268" s="174">
        <v>0.04</v>
      </c>
      <c r="I268" s="175"/>
      <c r="J268" s="176">
        <f>ROUND(I268*H268,2)</f>
        <v>0</v>
      </c>
      <c r="K268" s="172" t="s">
        <v>115</v>
      </c>
      <c r="L268" s="33"/>
      <c r="M268" s="177" t="s">
        <v>1</v>
      </c>
      <c r="N268" s="178" t="s">
        <v>40</v>
      </c>
      <c r="O268" s="55"/>
      <c r="P268" s="179">
        <f>O268*H268</f>
        <v>0</v>
      </c>
      <c r="Q268" s="179">
        <v>0</v>
      </c>
      <c r="R268" s="179">
        <f>Q268*H268</f>
        <v>0</v>
      </c>
      <c r="S268" s="179">
        <v>0</v>
      </c>
      <c r="T268" s="180">
        <f>S268*H268</f>
        <v>0</v>
      </c>
      <c r="AR268" s="12" t="s">
        <v>116</v>
      </c>
      <c r="AT268" s="12" t="s">
        <v>111</v>
      </c>
      <c r="AU268" s="12" t="s">
        <v>78</v>
      </c>
      <c r="AY268" s="12" t="s">
        <v>108</v>
      </c>
      <c r="BE268" s="181">
        <f>IF(N268="základní",J268,0)</f>
        <v>0</v>
      </c>
      <c r="BF268" s="181">
        <f>IF(N268="snížená",J268,0)</f>
        <v>0</v>
      </c>
      <c r="BG268" s="181">
        <f>IF(N268="zákl. přenesená",J268,0)</f>
        <v>0</v>
      </c>
      <c r="BH268" s="181">
        <f>IF(N268="sníž. přenesená",J268,0)</f>
        <v>0</v>
      </c>
      <c r="BI268" s="181">
        <f>IF(N268="nulová",J268,0)</f>
        <v>0</v>
      </c>
      <c r="BJ268" s="12" t="s">
        <v>76</v>
      </c>
      <c r="BK268" s="181">
        <f>ROUND(I268*H268,2)</f>
        <v>0</v>
      </c>
      <c r="BL268" s="12" t="s">
        <v>116</v>
      </c>
      <c r="BM268" s="12" t="s">
        <v>499</v>
      </c>
    </row>
    <row r="269" spans="2:65" s="1" customFormat="1" ht="19.5">
      <c r="B269" s="29"/>
      <c r="C269" s="30"/>
      <c r="D269" s="182" t="s">
        <v>118</v>
      </c>
      <c r="E269" s="30"/>
      <c r="F269" s="183" t="s">
        <v>500</v>
      </c>
      <c r="G269" s="30"/>
      <c r="H269" s="30"/>
      <c r="I269" s="98"/>
      <c r="J269" s="30"/>
      <c r="K269" s="30"/>
      <c r="L269" s="33"/>
      <c r="M269" s="184"/>
      <c r="N269" s="55"/>
      <c r="O269" s="55"/>
      <c r="P269" s="55"/>
      <c r="Q269" s="55"/>
      <c r="R269" s="55"/>
      <c r="S269" s="55"/>
      <c r="T269" s="56"/>
      <c r="AT269" s="12" t="s">
        <v>118</v>
      </c>
      <c r="AU269" s="12" t="s">
        <v>78</v>
      </c>
    </row>
    <row r="270" spans="2:65" s="1" customFormat="1" ht="16.5" customHeight="1">
      <c r="B270" s="29"/>
      <c r="C270" s="170" t="s">
        <v>501</v>
      </c>
      <c r="D270" s="170" t="s">
        <v>111</v>
      </c>
      <c r="E270" s="171" t="s">
        <v>502</v>
      </c>
      <c r="F270" s="172" t="s">
        <v>503</v>
      </c>
      <c r="G270" s="173" t="s">
        <v>114</v>
      </c>
      <c r="H270" s="174">
        <v>0.04</v>
      </c>
      <c r="I270" s="175"/>
      <c r="J270" s="176">
        <f>ROUND(I270*H270,2)</f>
        <v>0</v>
      </c>
      <c r="K270" s="172" t="s">
        <v>115</v>
      </c>
      <c r="L270" s="33"/>
      <c r="M270" s="177" t="s">
        <v>1</v>
      </c>
      <c r="N270" s="178" t="s">
        <v>40</v>
      </c>
      <c r="O270" s="55"/>
      <c r="P270" s="179">
        <f>O270*H270</f>
        <v>0</v>
      </c>
      <c r="Q270" s="179">
        <v>0</v>
      </c>
      <c r="R270" s="179">
        <f>Q270*H270</f>
        <v>0</v>
      </c>
      <c r="S270" s="179">
        <v>0</v>
      </c>
      <c r="T270" s="180">
        <f>S270*H270</f>
        <v>0</v>
      </c>
      <c r="AR270" s="12" t="s">
        <v>116</v>
      </c>
      <c r="AT270" s="12" t="s">
        <v>111</v>
      </c>
      <c r="AU270" s="12" t="s">
        <v>78</v>
      </c>
      <c r="AY270" s="12" t="s">
        <v>108</v>
      </c>
      <c r="BE270" s="181">
        <f>IF(N270="základní",J270,0)</f>
        <v>0</v>
      </c>
      <c r="BF270" s="181">
        <f>IF(N270="snížená",J270,0)</f>
        <v>0</v>
      </c>
      <c r="BG270" s="181">
        <f>IF(N270="zákl. přenesená",J270,0)</f>
        <v>0</v>
      </c>
      <c r="BH270" s="181">
        <f>IF(N270="sníž. přenesená",J270,0)</f>
        <v>0</v>
      </c>
      <c r="BI270" s="181">
        <f>IF(N270="nulová",J270,0)</f>
        <v>0</v>
      </c>
      <c r="BJ270" s="12" t="s">
        <v>76</v>
      </c>
      <c r="BK270" s="181">
        <f>ROUND(I270*H270,2)</f>
        <v>0</v>
      </c>
      <c r="BL270" s="12" t="s">
        <v>116</v>
      </c>
      <c r="BM270" s="12" t="s">
        <v>504</v>
      </c>
    </row>
    <row r="271" spans="2:65" s="1" customFormat="1" ht="19.5">
      <c r="B271" s="29"/>
      <c r="C271" s="30"/>
      <c r="D271" s="182" t="s">
        <v>118</v>
      </c>
      <c r="E271" s="30"/>
      <c r="F271" s="183" t="s">
        <v>505</v>
      </c>
      <c r="G271" s="30"/>
      <c r="H271" s="30"/>
      <c r="I271" s="98"/>
      <c r="J271" s="30"/>
      <c r="K271" s="30"/>
      <c r="L271" s="33"/>
      <c r="M271" s="184"/>
      <c r="N271" s="55"/>
      <c r="O271" s="55"/>
      <c r="P271" s="55"/>
      <c r="Q271" s="55"/>
      <c r="R271" s="55"/>
      <c r="S271" s="55"/>
      <c r="T271" s="56"/>
      <c r="AT271" s="12" t="s">
        <v>118</v>
      </c>
      <c r="AU271" s="12" t="s">
        <v>78</v>
      </c>
    </row>
    <row r="272" spans="2:65" s="1" customFormat="1" ht="16.5" customHeight="1">
      <c r="B272" s="29"/>
      <c r="C272" s="170" t="s">
        <v>506</v>
      </c>
      <c r="D272" s="170" t="s">
        <v>111</v>
      </c>
      <c r="E272" s="171" t="s">
        <v>507</v>
      </c>
      <c r="F272" s="172" t="s">
        <v>508</v>
      </c>
      <c r="G272" s="173" t="s">
        <v>114</v>
      </c>
      <c r="H272" s="174">
        <v>0.04</v>
      </c>
      <c r="I272" s="175"/>
      <c r="J272" s="176">
        <f>ROUND(I272*H272,2)</f>
        <v>0</v>
      </c>
      <c r="K272" s="172" t="s">
        <v>115</v>
      </c>
      <c r="L272" s="33"/>
      <c r="M272" s="177" t="s">
        <v>1</v>
      </c>
      <c r="N272" s="178" t="s">
        <v>40</v>
      </c>
      <c r="O272" s="55"/>
      <c r="P272" s="179">
        <f>O272*H272</f>
        <v>0</v>
      </c>
      <c r="Q272" s="179">
        <v>0</v>
      </c>
      <c r="R272" s="179">
        <f>Q272*H272</f>
        <v>0</v>
      </c>
      <c r="S272" s="179">
        <v>0</v>
      </c>
      <c r="T272" s="180">
        <f>S272*H272</f>
        <v>0</v>
      </c>
      <c r="AR272" s="12" t="s">
        <v>116</v>
      </c>
      <c r="AT272" s="12" t="s">
        <v>111</v>
      </c>
      <c r="AU272" s="12" t="s">
        <v>78</v>
      </c>
      <c r="AY272" s="12" t="s">
        <v>108</v>
      </c>
      <c r="BE272" s="181">
        <f>IF(N272="základní",J272,0)</f>
        <v>0</v>
      </c>
      <c r="BF272" s="181">
        <f>IF(N272="snížená",J272,0)</f>
        <v>0</v>
      </c>
      <c r="BG272" s="181">
        <f>IF(N272="zákl. přenesená",J272,0)</f>
        <v>0</v>
      </c>
      <c r="BH272" s="181">
        <f>IF(N272="sníž. přenesená",J272,0)</f>
        <v>0</v>
      </c>
      <c r="BI272" s="181">
        <f>IF(N272="nulová",J272,0)</f>
        <v>0</v>
      </c>
      <c r="BJ272" s="12" t="s">
        <v>76</v>
      </c>
      <c r="BK272" s="181">
        <f>ROUND(I272*H272,2)</f>
        <v>0</v>
      </c>
      <c r="BL272" s="12" t="s">
        <v>116</v>
      </c>
      <c r="BM272" s="12" t="s">
        <v>509</v>
      </c>
    </row>
    <row r="273" spans="2:65" s="1" customFormat="1" ht="19.5">
      <c r="B273" s="29"/>
      <c r="C273" s="30"/>
      <c r="D273" s="182" t="s">
        <v>118</v>
      </c>
      <c r="E273" s="30"/>
      <c r="F273" s="183" t="s">
        <v>510</v>
      </c>
      <c r="G273" s="30"/>
      <c r="H273" s="30"/>
      <c r="I273" s="98"/>
      <c r="J273" s="30"/>
      <c r="K273" s="30"/>
      <c r="L273" s="33"/>
      <c r="M273" s="184"/>
      <c r="N273" s="55"/>
      <c r="O273" s="55"/>
      <c r="P273" s="55"/>
      <c r="Q273" s="55"/>
      <c r="R273" s="55"/>
      <c r="S273" s="55"/>
      <c r="T273" s="56"/>
      <c r="AT273" s="12" t="s">
        <v>118</v>
      </c>
      <c r="AU273" s="12" t="s">
        <v>78</v>
      </c>
    </row>
    <row r="274" spans="2:65" s="1" customFormat="1" ht="16.5" customHeight="1">
      <c r="B274" s="29"/>
      <c r="C274" s="170" t="s">
        <v>511</v>
      </c>
      <c r="D274" s="170" t="s">
        <v>111</v>
      </c>
      <c r="E274" s="171" t="s">
        <v>512</v>
      </c>
      <c r="F274" s="172" t="s">
        <v>513</v>
      </c>
      <c r="G274" s="173" t="s">
        <v>114</v>
      </c>
      <c r="H274" s="174">
        <v>0.04</v>
      </c>
      <c r="I274" s="175"/>
      <c r="J274" s="176">
        <f>ROUND(I274*H274,2)</f>
        <v>0</v>
      </c>
      <c r="K274" s="172" t="s">
        <v>115</v>
      </c>
      <c r="L274" s="33"/>
      <c r="M274" s="177" t="s">
        <v>1</v>
      </c>
      <c r="N274" s="178" t="s">
        <v>40</v>
      </c>
      <c r="O274" s="55"/>
      <c r="P274" s="179">
        <f>O274*H274</f>
        <v>0</v>
      </c>
      <c r="Q274" s="179">
        <v>0</v>
      </c>
      <c r="R274" s="179">
        <f>Q274*H274</f>
        <v>0</v>
      </c>
      <c r="S274" s="179">
        <v>0</v>
      </c>
      <c r="T274" s="180">
        <f>S274*H274</f>
        <v>0</v>
      </c>
      <c r="AR274" s="12" t="s">
        <v>116</v>
      </c>
      <c r="AT274" s="12" t="s">
        <v>111</v>
      </c>
      <c r="AU274" s="12" t="s">
        <v>78</v>
      </c>
      <c r="AY274" s="12" t="s">
        <v>108</v>
      </c>
      <c r="BE274" s="181">
        <f>IF(N274="základní",J274,0)</f>
        <v>0</v>
      </c>
      <c r="BF274" s="181">
        <f>IF(N274="snížená",J274,0)</f>
        <v>0</v>
      </c>
      <c r="BG274" s="181">
        <f>IF(N274="zákl. přenesená",J274,0)</f>
        <v>0</v>
      </c>
      <c r="BH274" s="181">
        <f>IF(N274="sníž. přenesená",J274,0)</f>
        <v>0</v>
      </c>
      <c r="BI274" s="181">
        <f>IF(N274="nulová",J274,0)</f>
        <v>0</v>
      </c>
      <c r="BJ274" s="12" t="s">
        <v>76</v>
      </c>
      <c r="BK274" s="181">
        <f>ROUND(I274*H274,2)</f>
        <v>0</v>
      </c>
      <c r="BL274" s="12" t="s">
        <v>116</v>
      </c>
      <c r="BM274" s="12" t="s">
        <v>514</v>
      </c>
    </row>
    <row r="275" spans="2:65" s="1" customFormat="1" ht="29.25">
      <c r="B275" s="29"/>
      <c r="C275" s="30"/>
      <c r="D275" s="182" t="s">
        <v>118</v>
      </c>
      <c r="E275" s="30"/>
      <c r="F275" s="183" t="s">
        <v>515</v>
      </c>
      <c r="G275" s="30"/>
      <c r="H275" s="30"/>
      <c r="I275" s="98"/>
      <c r="J275" s="30"/>
      <c r="K275" s="30"/>
      <c r="L275" s="33"/>
      <c r="M275" s="184"/>
      <c r="N275" s="55"/>
      <c r="O275" s="55"/>
      <c r="P275" s="55"/>
      <c r="Q275" s="55"/>
      <c r="R275" s="55"/>
      <c r="S275" s="55"/>
      <c r="T275" s="56"/>
      <c r="AT275" s="12" t="s">
        <v>118</v>
      </c>
      <c r="AU275" s="12" t="s">
        <v>78</v>
      </c>
    </row>
    <row r="276" spans="2:65" s="1" customFormat="1" ht="16.5" customHeight="1">
      <c r="B276" s="29"/>
      <c r="C276" s="170" t="s">
        <v>516</v>
      </c>
      <c r="D276" s="170" t="s">
        <v>111</v>
      </c>
      <c r="E276" s="171" t="s">
        <v>517</v>
      </c>
      <c r="F276" s="172" t="s">
        <v>518</v>
      </c>
      <c r="G276" s="173" t="s">
        <v>114</v>
      </c>
      <c r="H276" s="174">
        <v>0.04</v>
      </c>
      <c r="I276" s="175"/>
      <c r="J276" s="176">
        <f>ROUND(I276*H276,2)</f>
        <v>0</v>
      </c>
      <c r="K276" s="172" t="s">
        <v>115</v>
      </c>
      <c r="L276" s="33"/>
      <c r="M276" s="177" t="s">
        <v>1</v>
      </c>
      <c r="N276" s="178" t="s">
        <v>40</v>
      </c>
      <c r="O276" s="55"/>
      <c r="P276" s="179">
        <f>O276*H276</f>
        <v>0</v>
      </c>
      <c r="Q276" s="179">
        <v>0</v>
      </c>
      <c r="R276" s="179">
        <f>Q276*H276</f>
        <v>0</v>
      </c>
      <c r="S276" s="179">
        <v>0</v>
      </c>
      <c r="T276" s="180">
        <f>S276*H276</f>
        <v>0</v>
      </c>
      <c r="AR276" s="12" t="s">
        <v>116</v>
      </c>
      <c r="AT276" s="12" t="s">
        <v>111</v>
      </c>
      <c r="AU276" s="12" t="s">
        <v>78</v>
      </c>
      <c r="AY276" s="12" t="s">
        <v>108</v>
      </c>
      <c r="BE276" s="181">
        <f>IF(N276="základní",J276,0)</f>
        <v>0</v>
      </c>
      <c r="BF276" s="181">
        <f>IF(N276="snížená",J276,0)</f>
        <v>0</v>
      </c>
      <c r="BG276" s="181">
        <f>IF(N276="zákl. přenesená",J276,0)</f>
        <v>0</v>
      </c>
      <c r="BH276" s="181">
        <f>IF(N276="sníž. přenesená",J276,0)</f>
        <v>0</v>
      </c>
      <c r="BI276" s="181">
        <f>IF(N276="nulová",J276,0)</f>
        <v>0</v>
      </c>
      <c r="BJ276" s="12" t="s">
        <v>76</v>
      </c>
      <c r="BK276" s="181">
        <f>ROUND(I276*H276,2)</f>
        <v>0</v>
      </c>
      <c r="BL276" s="12" t="s">
        <v>116</v>
      </c>
      <c r="BM276" s="12" t="s">
        <v>519</v>
      </c>
    </row>
    <row r="277" spans="2:65" s="1" customFormat="1" ht="29.25">
      <c r="B277" s="29"/>
      <c r="C277" s="30"/>
      <c r="D277" s="182" t="s">
        <v>118</v>
      </c>
      <c r="E277" s="30"/>
      <c r="F277" s="183" t="s">
        <v>520</v>
      </c>
      <c r="G277" s="30"/>
      <c r="H277" s="30"/>
      <c r="I277" s="98"/>
      <c r="J277" s="30"/>
      <c r="K277" s="30"/>
      <c r="L277" s="33"/>
      <c r="M277" s="184"/>
      <c r="N277" s="55"/>
      <c r="O277" s="55"/>
      <c r="P277" s="55"/>
      <c r="Q277" s="55"/>
      <c r="R277" s="55"/>
      <c r="S277" s="55"/>
      <c r="T277" s="56"/>
      <c r="AT277" s="12" t="s">
        <v>118</v>
      </c>
      <c r="AU277" s="12" t="s">
        <v>78</v>
      </c>
    </row>
    <row r="278" spans="2:65" s="1" customFormat="1" ht="16.5" customHeight="1">
      <c r="B278" s="29"/>
      <c r="C278" s="170" t="s">
        <v>521</v>
      </c>
      <c r="D278" s="170" t="s">
        <v>111</v>
      </c>
      <c r="E278" s="171" t="s">
        <v>522</v>
      </c>
      <c r="F278" s="172" t="s">
        <v>523</v>
      </c>
      <c r="G278" s="173" t="s">
        <v>114</v>
      </c>
      <c r="H278" s="174">
        <v>0.04</v>
      </c>
      <c r="I278" s="175"/>
      <c r="J278" s="176">
        <f>ROUND(I278*H278,2)</f>
        <v>0</v>
      </c>
      <c r="K278" s="172" t="s">
        <v>115</v>
      </c>
      <c r="L278" s="33"/>
      <c r="M278" s="177" t="s">
        <v>1</v>
      </c>
      <c r="N278" s="178" t="s">
        <v>40</v>
      </c>
      <c r="O278" s="55"/>
      <c r="P278" s="179">
        <f>O278*H278</f>
        <v>0</v>
      </c>
      <c r="Q278" s="179">
        <v>0</v>
      </c>
      <c r="R278" s="179">
        <f>Q278*H278</f>
        <v>0</v>
      </c>
      <c r="S278" s="179">
        <v>0</v>
      </c>
      <c r="T278" s="180">
        <f>S278*H278</f>
        <v>0</v>
      </c>
      <c r="AR278" s="12" t="s">
        <v>116</v>
      </c>
      <c r="AT278" s="12" t="s">
        <v>111</v>
      </c>
      <c r="AU278" s="12" t="s">
        <v>78</v>
      </c>
      <c r="AY278" s="12" t="s">
        <v>108</v>
      </c>
      <c r="BE278" s="181">
        <f>IF(N278="základní",J278,0)</f>
        <v>0</v>
      </c>
      <c r="BF278" s="181">
        <f>IF(N278="snížená",J278,0)</f>
        <v>0</v>
      </c>
      <c r="BG278" s="181">
        <f>IF(N278="zákl. přenesená",J278,0)</f>
        <v>0</v>
      </c>
      <c r="BH278" s="181">
        <f>IF(N278="sníž. přenesená",J278,0)</f>
        <v>0</v>
      </c>
      <c r="BI278" s="181">
        <f>IF(N278="nulová",J278,0)</f>
        <v>0</v>
      </c>
      <c r="BJ278" s="12" t="s">
        <v>76</v>
      </c>
      <c r="BK278" s="181">
        <f>ROUND(I278*H278,2)</f>
        <v>0</v>
      </c>
      <c r="BL278" s="12" t="s">
        <v>116</v>
      </c>
      <c r="BM278" s="12" t="s">
        <v>524</v>
      </c>
    </row>
    <row r="279" spans="2:65" s="1" customFormat="1" ht="29.25">
      <c r="B279" s="29"/>
      <c r="C279" s="30"/>
      <c r="D279" s="182" t="s">
        <v>118</v>
      </c>
      <c r="E279" s="30"/>
      <c r="F279" s="183" t="s">
        <v>525</v>
      </c>
      <c r="G279" s="30"/>
      <c r="H279" s="30"/>
      <c r="I279" s="98"/>
      <c r="J279" s="30"/>
      <c r="K279" s="30"/>
      <c r="L279" s="33"/>
      <c r="M279" s="184"/>
      <c r="N279" s="55"/>
      <c r="O279" s="55"/>
      <c r="P279" s="55"/>
      <c r="Q279" s="55"/>
      <c r="R279" s="55"/>
      <c r="S279" s="55"/>
      <c r="T279" s="56"/>
      <c r="AT279" s="12" t="s">
        <v>118</v>
      </c>
      <c r="AU279" s="12" t="s">
        <v>78</v>
      </c>
    </row>
    <row r="280" spans="2:65" s="1" customFormat="1" ht="16.5" customHeight="1">
      <c r="B280" s="29"/>
      <c r="C280" s="170" t="s">
        <v>526</v>
      </c>
      <c r="D280" s="170" t="s">
        <v>111</v>
      </c>
      <c r="E280" s="171" t="s">
        <v>527</v>
      </c>
      <c r="F280" s="172" t="s">
        <v>528</v>
      </c>
      <c r="G280" s="173" t="s">
        <v>114</v>
      </c>
      <c r="H280" s="174">
        <v>0.04</v>
      </c>
      <c r="I280" s="175"/>
      <c r="J280" s="176">
        <f>ROUND(I280*H280,2)</f>
        <v>0</v>
      </c>
      <c r="K280" s="172" t="s">
        <v>115</v>
      </c>
      <c r="L280" s="33"/>
      <c r="M280" s="177" t="s">
        <v>1</v>
      </c>
      <c r="N280" s="178" t="s">
        <v>40</v>
      </c>
      <c r="O280" s="55"/>
      <c r="P280" s="179">
        <f>O280*H280</f>
        <v>0</v>
      </c>
      <c r="Q280" s="179">
        <v>0</v>
      </c>
      <c r="R280" s="179">
        <f>Q280*H280</f>
        <v>0</v>
      </c>
      <c r="S280" s="179">
        <v>0</v>
      </c>
      <c r="T280" s="180">
        <f>S280*H280</f>
        <v>0</v>
      </c>
      <c r="AR280" s="12" t="s">
        <v>116</v>
      </c>
      <c r="AT280" s="12" t="s">
        <v>111</v>
      </c>
      <c r="AU280" s="12" t="s">
        <v>78</v>
      </c>
      <c r="AY280" s="12" t="s">
        <v>108</v>
      </c>
      <c r="BE280" s="181">
        <f>IF(N280="základní",J280,0)</f>
        <v>0</v>
      </c>
      <c r="BF280" s="181">
        <f>IF(N280="snížená",J280,0)</f>
        <v>0</v>
      </c>
      <c r="BG280" s="181">
        <f>IF(N280="zákl. přenesená",J280,0)</f>
        <v>0</v>
      </c>
      <c r="BH280" s="181">
        <f>IF(N280="sníž. přenesená",J280,0)</f>
        <v>0</v>
      </c>
      <c r="BI280" s="181">
        <f>IF(N280="nulová",J280,0)</f>
        <v>0</v>
      </c>
      <c r="BJ280" s="12" t="s">
        <v>76</v>
      </c>
      <c r="BK280" s="181">
        <f>ROUND(I280*H280,2)</f>
        <v>0</v>
      </c>
      <c r="BL280" s="12" t="s">
        <v>116</v>
      </c>
      <c r="BM280" s="12" t="s">
        <v>529</v>
      </c>
    </row>
    <row r="281" spans="2:65" s="1" customFormat="1" ht="29.25">
      <c r="B281" s="29"/>
      <c r="C281" s="30"/>
      <c r="D281" s="182" t="s">
        <v>118</v>
      </c>
      <c r="E281" s="30"/>
      <c r="F281" s="183" t="s">
        <v>530</v>
      </c>
      <c r="G281" s="30"/>
      <c r="H281" s="30"/>
      <c r="I281" s="98"/>
      <c r="J281" s="30"/>
      <c r="K281" s="30"/>
      <c r="L281" s="33"/>
      <c r="M281" s="184"/>
      <c r="N281" s="55"/>
      <c r="O281" s="55"/>
      <c r="P281" s="55"/>
      <c r="Q281" s="55"/>
      <c r="R281" s="55"/>
      <c r="S281" s="55"/>
      <c r="T281" s="56"/>
      <c r="AT281" s="12" t="s">
        <v>118</v>
      </c>
      <c r="AU281" s="12" t="s">
        <v>78</v>
      </c>
    </row>
    <row r="282" spans="2:65" s="1" customFormat="1" ht="16.5" customHeight="1">
      <c r="B282" s="29"/>
      <c r="C282" s="170" t="s">
        <v>531</v>
      </c>
      <c r="D282" s="170" t="s">
        <v>111</v>
      </c>
      <c r="E282" s="171" t="s">
        <v>532</v>
      </c>
      <c r="F282" s="172" t="s">
        <v>533</v>
      </c>
      <c r="G282" s="173" t="s">
        <v>114</v>
      </c>
      <c r="H282" s="174">
        <v>0.04</v>
      </c>
      <c r="I282" s="175"/>
      <c r="J282" s="176">
        <f>ROUND(I282*H282,2)</f>
        <v>0</v>
      </c>
      <c r="K282" s="172" t="s">
        <v>115</v>
      </c>
      <c r="L282" s="33"/>
      <c r="M282" s="177" t="s">
        <v>1</v>
      </c>
      <c r="N282" s="178" t="s">
        <v>40</v>
      </c>
      <c r="O282" s="55"/>
      <c r="P282" s="179">
        <f>O282*H282</f>
        <v>0</v>
      </c>
      <c r="Q282" s="179">
        <v>0</v>
      </c>
      <c r="R282" s="179">
        <f>Q282*H282</f>
        <v>0</v>
      </c>
      <c r="S282" s="179">
        <v>0</v>
      </c>
      <c r="T282" s="180">
        <f>S282*H282</f>
        <v>0</v>
      </c>
      <c r="AR282" s="12" t="s">
        <v>116</v>
      </c>
      <c r="AT282" s="12" t="s">
        <v>111</v>
      </c>
      <c r="AU282" s="12" t="s">
        <v>78</v>
      </c>
      <c r="AY282" s="12" t="s">
        <v>108</v>
      </c>
      <c r="BE282" s="181">
        <f>IF(N282="základní",J282,0)</f>
        <v>0</v>
      </c>
      <c r="BF282" s="181">
        <f>IF(N282="snížená",J282,0)</f>
        <v>0</v>
      </c>
      <c r="BG282" s="181">
        <f>IF(N282="zákl. přenesená",J282,0)</f>
        <v>0</v>
      </c>
      <c r="BH282" s="181">
        <f>IF(N282="sníž. přenesená",J282,0)</f>
        <v>0</v>
      </c>
      <c r="BI282" s="181">
        <f>IF(N282="nulová",J282,0)</f>
        <v>0</v>
      </c>
      <c r="BJ282" s="12" t="s">
        <v>76</v>
      </c>
      <c r="BK282" s="181">
        <f>ROUND(I282*H282,2)</f>
        <v>0</v>
      </c>
      <c r="BL282" s="12" t="s">
        <v>116</v>
      </c>
      <c r="BM282" s="12" t="s">
        <v>534</v>
      </c>
    </row>
    <row r="283" spans="2:65" s="1" customFormat="1" ht="29.25">
      <c r="B283" s="29"/>
      <c r="C283" s="30"/>
      <c r="D283" s="182" t="s">
        <v>118</v>
      </c>
      <c r="E283" s="30"/>
      <c r="F283" s="183" t="s">
        <v>535</v>
      </c>
      <c r="G283" s="30"/>
      <c r="H283" s="30"/>
      <c r="I283" s="98"/>
      <c r="J283" s="30"/>
      <c r="K283" s="30"/>
      <c r="L283" s="33"/>
      <c r="M283" s="184"/>
      <c r="N283" s="55"/>
      <c r="O283" s="55"/>
      <c r="P283" s="55"/>
      <c r="Q283" s="55"/>
      <c r="R283" s="55"/>
      <c r="S283" s="55"/>
      <c r="T283" s="56"/>
      <c r="AT283" s="12" t="s">
        <v>118</v>
      </c>
      <c r="AU283" s="12" t="s">
        <v>78</v>
      </c>
    </row>
    <row r="284" spans="2:65" s="1" customFormat="1" ht="16.5" customHeight="1">
      <c r="B284" s="29"/>
      <c r="C284" s="170" t="s">
        <v>536</v>
      </c>
      <c r="D284" s="170" t="s">
        <v>111</v>
      </c>
      <c r="E284" s="171" t="s">
        <v>537</v>
      </c>
      <c r="F284" s="172" t="s">
        <v>538</v>
      </c>
      <c r="G284" s="173" t="s">
        <v>114</v>
      </c>
      <c r="H284" s="174">
        <v>0.04</v>
      </c>
      <c r="I284" s="175"/>
      <c r="J284" s="176">
        <f>ROUND(I284*H284,2)</f>
        <v>0</v>
      </c>
      <c r="K284" s="172" t="s">
        <v>115</v>
      </c>
      <c r="L284" s="33"/>
      <c r="M284" s="177" t="s">
        <v>1</v>
      </c>
      <c r="N284" s="178" t="s">
        <v>40</v>
      </c>
      <c r="O284" s="55"/>
      <c r="P284" s="179">
        <f>O284*H284</f>
        <v>0</v>
      </c>
      <c r="Q284" s="179">
        <v>0</v>
      </c>
      <c r="R284" s="179">
        <f>Q284*H284</f>
        <v>0</v>
      </c>
      <c r="S284" s="179">
        <v>0</v>
      </c>
      <c r="T284" s="180">
        <f>S284*H284</f>
        <v>0</v>
      </c>
      <c r="AR284" s="12" t="s">
        <v>116</v>
      </c>
      <c r="AT284" s="12" t="s">
        <v>111</v>
      </c>
      <c r="AU284" s="12" t="s">
        <v>78</v>
      </c>
      <c r="AY284" s="12" t="s">
        <v>108</v>
      </c>
      <c r="BE284" s="181">
        <f>IF(N284="základní",J284,0)</f>
        <v>0</v>
      </c>
      <c r="BF284" s="181">
        <f>IF(N284="snížená",J284,0)</f>
        <v>0</v>
      </c>
      <c r="BG284" s="181">
        <f>IF(N284="zákl. přenesená",J284,0)</f>
        <v>0</v>
      </c>
      <c r="BH284" s="181">
        <f>IF(N284="sníž. přenesená",J284,0)</f>
        <v>0</v>
      </c>
      <c r="BI284" s="181">
        <f>IF(N284="nulová",J284,0)</f>
        <v>0</v>
      </c>
      <c r="BJ284" s="12" t="s">
        <v>76</v>
      </c>
      <c r="BK284" s="181">
        <f>ROUND(I284*H284,2)</f>
        <v>0</v>
      </c>
      <c r="BL284" s="12" t="s">
        <v>116</v>
      </c>
      <c r="BM284" s="12" t="s">
        <v>539</v>
      </c>
    </row>
    <row r="285" spans="2:65" s="1" customFormat="1" ht="29.25">
      <c r="B285" s="29"/>
      <c r="C285" s="30"/>
      <c r="D285" s="182" t="s">
        <v>118</v>
      </c>
      <c r="E285" s="30"/>
      <c r="F285" s="183" t="s">
        <v>540</v>
      </c>
      <c r="G285" s="30"/>
      <c r="H285" s="30"/>
      <c r="I285" s="98"/>
      <c r="J285" s="30"/>
      <c r="K285" s="30"/>
      <c r="L285" s="33"/>
      <c r="M285" s="184"/>
      <c r="N285" s="55"/>
      <c r="O285" s="55"/>
      <c r="P285" s="55"/>
      <c r="Q285" s="55"/>
      <c r="R285" s="55"/>
      <c r="S285" s="55"/>
      <c r="T285" s="56"/>
      <c r="AT285" s="12" t="s">
        <v>118</v>
      </c>
      <c r="AU285" s="12" t="s">
        <v>78</v>
      </c>
    </row>
    <row r="286" spans="2:65" s="1" customFormat="1" ht="16.5" customHeight="1">
      <c r="B286" s="29"/>
      <c r="C286" s="170" t="s">
        <v>541</v>
      </c>
      <c r="D286" s="170" t="s">
        <v>111</v>
      </c>
      <c r="E286" s="171" t="s">
        <v>542</v>
      </c>
      <c r="F286" s="172" t="s">
        <v>543</v>
      </c>
      <c r="G286" s="173" t="s">
        <v>114</v>
      </c>
      <c r="H286" s="174">
        <v>0.04</v>
      </c>
      <c r="I286" s="175"/>
      <c r="J286" s="176">
        <f>ROUND(I286*H286,2)</f>
        <v>0</v>
      </c>
      <c r="K286" s="172" t="s">
        <v>115</v>
      </c>
      <c r="L286" s="33"/>
      <c r="M286" s="177" t="s">
        <v>1</v>
      </c>
      <c r="N286" s="178" t="s">
        <v>40</v>
      </c>
      <c r="O286" s="55"/>
      <c r="P286" s="179">
        <f>O286*H286</f>
        <v>0</v>
      </c>
      <c r="Q286" s="179">
        <v>0</v>
      </c>
      <c r="R286" s="179">
        <f>Q286*H286</f>
        <v>0</v>
      </c>
      <c r="S286" s="179">
        <v>0</v>
      </c>
      <c r="T286" s="180">
        <f>S286*H286</f>
        <v>0</v>
      </c>
      <c r="AR286" s="12" t="s">
        <v>116</v>
      </c>
      <c r="AT286" s="12" t="s">
        <v>111</v>
      </c>
      <c r="AU286" s="12" t="s">
        <v>78</v>
      </c>
      <c r="AY286" s="12" t="s">
        <v>108</v>
      </c>
      <c r="BE286" s="181">
        <f>IF(N286="základní",J286,0)</f>
        <v>0</v>
      </c>
      <c r="BF286" s="181">
        <f>IF(N286="snížená",J286,0)</f>
        <v>0</v>
      </c>
      <c r="BG286" s="181">
        <f>IF(N286="zákl. přenesená",J286,0)</f>
        <v>0</v>
      </c>
      <c r="BH286" s="181">
        <f>IF(N286="sníž. přenesená",J286,0)</f>
        <v>0</v>
      </c>
      <c r="BI286" s="181">
        <f>IF(N286="nulová",J286,0)</f>
        <v>0</v>
      </c>
      <c r="BJ286" s="12" t="s">
        <v>76</v>
      </c>
      <c r="BK286" s="181">
        <f>ROUND(I286*H286,2)</f>
        <v>0</v>
      </c>
      <c r="BL286" s="12" t="s">
        <v>116</v>
      </c>
      <c r="BM286" s="12" t="s">
        <v>544</v>
      </c>
    </row>
    <row r="287" spans="2:65" s="1" customFormat="1" ht="29.25">
      <c r="B287" s="29"/>
      <c r="C287" s="30"/>
      <c r="D287" s="182" t="s">
        <v>118</v>
      </c>
      <c r="E287" s="30"/>
      <c r="F287" s="183" t="s">
        <v>545</v>
      </c>
      <c r="G287" s="30"/>
      <c r="H287" s="30"/>
      <c r="I287" s="98"/>
      <c r="J287" s="30"/>
      <c r="K287" s="30"/>
      <c r="L287" s="33"/>
      <c r="M287" s="184"/>
      <c r="N287" s="55"/>
      <c r="O287" s="55"/>
      <c r="P287" s="55"/>
      <c r="Q287" s="55"/>
      <c r="R287" s="55"/>
      <c r="S287" s="55"/>
      <c r="T287" s="56"/>
      <c r="AT287" s="12" t="s">
        <v>118</v>
      </c>
      <c r="AU287" s="12" t="s">
        <v>78</v>
      </c>
    </row>
    <row r="288" spans="2:65" s="1" customFormat="1" ht="16.5" customHeight="1">
      <c r="B288" s="29"/>
      <c r="C288" s="170" t="s">
        <v>546</v>
      </c>
      <c r="D288" s="170" t="s">
        <v>111</v>
      </c>
      <c r="E288" s="171" t="s">
        <v>547</v>
      </c>
      <c r="F288" s="172" t="s">
        <v>548</v>
      </c>
      <c r="G288" s="173" t="s">
        <v>114</v>
      </c>
      <c r="H288" s="174">
        <v>0.04</v>
      </c>
      <c r="I288" s="175"/>
      <c r="J288" s="176">
        <f>ROUND(I288*H288,2)</f>
        <v>0</v>
      </c>
      <c r="K288" s="172" t="s">
        <v>115</v>
      </c>
      <c r="L288" s="33"/>
      <c r="M288" s="177" t="s">
        <v>1</v>
      </c>
      <c r="N288" s="178" t="s">
        <v>40</v>
      </c>
      <c r="O288" s="55"/>
      <c r="P288" s="179">
        <f>O288*H288</f>
        <v>0</v>
      </c>
      <c r="Q288" s="179">
        <v>0</v>
      </c>
      <c r="R288" s="179">
        <f>Q288*H288</f>
        <v>0</v>
      </c>
      <c r="S288" s="179">
        <v>0</v>
      </c>
      <c r="T288" s="180">
        <f>S288*H288</f>
        <v>0</v>
      </c>
      <c r="AR288" s="12" t="s">
        <v>116</v>
      </c>
      <c r="AT288" s="12" t="s">
        <v>111</v>
      </c>
      <c r="AU288" s="12" t="s">
        <v>78</v>
      </c>
      <c r="AY288" s="12" t="s">
        <v>108</v>
      </c>
      <c r="BE288" s="181">
        <f>IF(N288="základní",J288,0)</f>
        <v>0</v>
      </c>
      <c r="BF288" s="181">
        <f>IF(N288="snížená",J288,0)</f>
        <v>0</v>
      </c>
      <c r="BG288" s="181">
        <f>IF(N288="zákl. přenesená",J288,0)</f>
        <v>0</v>
      </c>
      <c r="BH288" s="181">
        <f>IF(N288="sníž. přenesená",J288,0)</f>
        <v>0</v>
      </c>
      <c r="BI288" s="181">
        <f>IF(N288="nulová",J288,0)</f>
        <v>0</v>
      </c>
      <c r="BJ288" s="12" t="s">
        <v>76</v>
      </c>
      <c r="BK288" s="181">
        <f>ROUND(I288*H288,2)</f>
        <v>0</v>
      </c>
      <c r="BL288" s="12" t="s">
        <v>116</v>
      </c>
      <c r="BM288" s="12" t="s">
        <v>549</v>
      </c>
    </row>
    <row r="289" spans="2:65" s="1" customFormat="1" ht="29.25">
      <c r="B289" s="29"/>
      <c r="C289" s="30"/>
      <c r="D289" s="182" t="s">
        <v>118</v>
      </c>
      <c r="E289" s="30"/>
      <c r="F289" s="183" t="s">
        <v>550</v>
      </c>
      <c r="G289" s="30"/>
      <c r="H289" s="30"/>
      <c r="I289" s="98"/>
      <c r="J289" s="30"/>
      <c r="K289" s="30"/>
      <c r="L289" s="33"/>
      <c r="M289" s="184"/>
      <c r="N289" s="55"/>
      <c r="O289" s="55"/>
      <c r="P289" s="55"/>
      <c r="Q289" s="55"/>
      <c r="R289" s="55"/>
      <c r="S289" s="55"/>
      <c r="T289" s="56"/>
      <c r="AT289" s="12" t="s">
        <v>118</v>
      </c>
      <c r="AU289" s="12" t="s">
        <v>78</v>
      </c>
    </row>
    <row r="290" spans="2:65" s="1" customFormat="1" ht="16.5" customHeight="1">
      <c r="B290" s="29"/>
      <c r="C290" s="170" t="s">
        <v>551</v>
      </c>
      <c r="D290" s="170" t="s">
        <v>111</v>
      </c>
      <c r="E290" s="171" t="s">
        <v>552</v>
      </c>
      <c r="F290" s="172" t="s">
        <v>553</v>
      </c>
      <c r="G290" s="173" t="s">
        <v>121</v>
      </c>
      <c r="H290" s="174">
        <v>70</v>
      </c>
      <c r="I290" s="175"/>
      <c r="J290" s="176">
        <f>ROUND(I290*H290,2)</f>
        <v>0</v>
      </c>
      <c r="K290" s="172" t="s">
        <v>115</v>
      </c>
      <c r="L290" s="33"/>
      <c r="M290" s="177" t="s">
        <v>1</v>
      </c>
      <c r="N290" s="178" t="s">
        <v>40</v>
      </c>
      <c r="O290" s="55"/>
      <c r="P290" s="179">
        <f>O290*H290</f>
        <v>0</v>
      </c>
      <c r="Q290" s="179">
        <v>0</v>
      </c>
      <c r="R290" s="179">
        <f>Q290*H290</f>
        <v>0</v>
      </c>
      <c r="S290" s="179">
        <v>0</v>
      </c>
      <c r="T290" s="180">
        <f>S290*H290</f>
        <v>0</v>
      </c>
      <c r="AR290" s="12" t="s">
        <v>116</v>
      </c>
      <c r="AT290" s="12" t="s">
        <v>111</v>
      </c>
      <c r="AU290" s="12" t="s">
        <v>78</v>
      </c>
      <c r="AY290" s="12" t="s">
        <v>108</v>
      </c>
      <c r="BE290" s="181">
        <f>IF(N290="základní",J290,0)</f>
        <v>0</v>
      </c>
      <c r="BF290" s="181">
        <f>IF(N290="snížená",J290,0)</f>
        <v>0</v>
      </c>
      <c r="BG290" s="181">
        <f>IF(N290="zákl. přenesená",J290,0)</f>
        <v>0</v>
      </c>
      <c r="BH290" s="181">
        <f>IF(N290="sníž. přenesená",J290,0)</f>
        <v>0</v>
      </c>
      <c r="BI290" s="181">
        <f>IF(N290="nulová",J290,0)</f>
        <v>0</v>
      </c>
      <c r="BJ290" s="12" t="s">
        <v>76</v>
      </c>
      <c r="BK290" s="181">
        <f>ROUND(I290*H290,2)</f>
        <v>0</v>
      </c>
      <c r="BL290" s="12" t="s">
        <v>116</v>
      </c>
      <c r="BM290" s="12" t="s">
        <v>554</v>
      </c>
    </row>
    <row r="291" spans="2:65" s="1" customFormat="1" ht="11.25">
      <c r="B291" s="29"/>
      <c r="C291" s="30"/>
      <c r="D291" s="182" t="s">
        <v>118</v>
      </c>
      <c r="E291" s="30"/>
      <c r="F291" s="183" t="s">
        <v>553</v>
      </c>
      <c r="G291" s="30"/>
      <c r="H291" s="30"/>
      <c r="I291" s="98"/>
      <c r="J291" s="30"/>
      <c r="K291" s="30"/>
      <c r="L291" s="33"/>
      <c r="M291" s="184"/>
      <c r="N291" s="55"/>
      <c r="O291" s="55"/>
      <c r="P291" s="55"/>
      <c r="Q291" s="55"/>
      <c r="R291" s="55"/>
      <c r="S291" s="55"/>
      <c r="T291" s="56"/>
      <c r="AT291" s="12" t="s">
        <v>118</v>
      </c>
      <c r="AU291" s="12" t="s">
        <v>78</v>
      </c>
    </row>
    <row r="292" spans="2:65" s="1" customFormat="1" ht="16.5" customHeight="1">
      <c r="B292" s="29"/>
      <c r="C292" s="170" t="s">
        <v>555</v>
      </c>
      <c r="D292" s="170" t="s">
        <v>111</v>
      </c>
      <c r="E292" s="171" t="s">
        <v>556</v>
      </c>
      <c r="F292" s="172" t="s">
        <v>557</v>
      </c>
      <c r="G292" s="173" t="s">
        <v>121</v>
      </c>
      <c r="H292" s="174">
        <v>70</v>
      </c>
      <c r="I292" s="175"/>
      <c r="J292" s="176">
        <f>ROUND(I292*H292,2)</f>
        <v>0</v>
      </c>
      <c r="K292" s="172" t="s">
        <v>115</v>
      </c>
      <c r="L292" s="33"/>
      <c r="M292" s="177" t="s">
        <v>1</v>
      </c>
      <c r="N292" s="178" t="s">
        <v>40</v>
      </c>
      <c r="O292" s="55"/>
      <c r="P292" s="179">
        <f>O292*H292</f>
        <v>0</v>
      </c>
      <c r="Q292" s="179">
        <v>0</v>
      </c>
      <c r="R292" s="179">
        <f>Q292*H292</f>
        <v>0</v>
      </c>
      <c r="S292" s="179">
        <v>0</v>
      </c>
      <c r="T292" s="180">
        <f>S292*H292</f>
        <v>0</v>
      </c>
      <c r="AR292" s="12" t="s">
        <v>116</v>
      </c>
      <c r="AT292" s="12" t="s">
        <v>111</v>
      </c>
      <c r="AU292" s="12" t="s">
        <v>78</v>
      </c>
      <c r="AY292" s="12" t="s">
        <v>108</v>
      </c>
      <c r="BE292" s="181">
        <f>IF(N292="základní",J292,0)</f>
        <v>0</v>
      </c>
      <c r="BF292" s="181">
        <f>IF(N292="snížená",J292,0)</f>
        <v>0</v>
      </c>
      <c r="BG292" s="181">
        <f>IF(N292="zákl. přenesená",J292,0)</f>
        <v>0</v>
      </c>
      <c r="BH292" s="181">
        <f>IF(N292="sníž. přenesená",J292,0)</f>
        <v>0</v>
      </c>
      <c r="BI292" s="181">
        <f>IF(N292="nulová",J292,0)</f>
        <v>0</v>
      </c>
      <c r="BJ292" s="12" t="s">
        <v>76</v>
      </c>
      <c r="BK292" s="181">
        <f>ROUND(I292*H292,2)</f>
        <v>0</v>
      </c>
      <c r="BL292" s="12" t="s">
        <v>116</v>
      </c>
      <c r="BM292" s="12" t="s">
        <v>558</v>
      </c>
    </row>
    <row r="293" spans="2:65" s="1" customFormat="1" ht="11.25">
      <c r="B293" s="29"/>
      <c r="C293" s="30"/>
      <c r="D293" s="182" t="s">
        <v>118</v>
      </c>
      <c r="E293" s="30"/>
      <c r="F293" s="183" t="s">
        <v>557</v>
      </c>
      <c r="G293" s="30"/>
      <c r="H293" s="30"/>
      <c r="I293" s="98"/>
      <c r="J293" s="30"/>
      <c r="K293" s="30"/>
      <c r="L293" s="33"/>
      <c r="M293" s="184"/>
      <c r="N293" s="55"/>
      <c r="O293" s="55"/>
      <c r="P293" s="55"/>
      <c r="Q293" s="55"/>
      <c r="R293" s="55"/>
      <c r="S293" s="55"/>
      <c r="T293" s="56"/>
      <c r="AT293" s="12" t="s">
        <v>118</v>
      </c>
      <c r="AU293" s="12" t="s">
        <v>78</v>
      </c>
    </row>
    <row r="294" spans="2:65" s="1" customFormat="1" ht="16.5" customHeight="1">
      <c r="B294" s="29"/>
      <c r="C294" s="170" t="s">
        <v>559</v>
      </c>
      <c r="D294" s="170" t="s">
        <v>111</v>
      </c>
      <c r="E294" s="171" t="s">
        <v>560</v>
      </c>
      <c r="F294" s="172" t="s">
        <v>561</v>
      </c>
      <c r="G294" s="173" t="s">
        <v>121</v>
      </c>
      <c r="H294" s="174">
        <v>100</v>
      </c>
      <c r="I294" s="175"/>
      <c r="J294" s="176">
        <f>ROUND(I294*H294,2)</f>
        <v>0</v>
      </c>
      <c r="K294" s="172" t="s">
        <v>115</v>
      </c>
      <c r="L294" s="33"/>
      <c r="M294" s="177" t="s">
        <v>1</v>
      </c>
      <c r="N294" s="178" t="s">
        <v>40</v>
      </c>
      <c r="O294" s="55"/>
      <c r="P294" s="179">
        <f>O294*H294</f>
        <v>0</v>
      </c>
      <c r="Q294" s="179">
        <v>0</v>
      </c>
      <c r="R294" s="179">
        <f>Q294*H294</f>
        <v>0</v>
      </c>
      <c r="S294" s="179">
        <v>0</v>
      </c>
      <c r="T294" s="180">
        <f>S294*H294</f>
        <v>0</v>
      </c>
      <c r="AR294" s="12" t="s">
        <v>116</v>
      </c>
      <c r="AT294" s="12" t="s">
        <v>111</v>
      </c>
      <c r="AU294" s="12" t="s">
        <v>78</v>
      </c>
      <c r="AY294" s="12" t="s">
        <v>108</v>
      </c>
      <c r="BE294" s="181">
        <f>IF(N294="základní",J294,0)</f>
        <v>0</v>
      </c>
      <c r="BF294" s="181">
        <f>IF(N294="snížená",J294,0)</f>
        <v>0</v>
      </c>
      <c r="BG294" s="181">
        <f>IF(N294="zákl. přenesená",J294,0)</f>
        <v>0</v>
      </c>
      <c r="BH294" s="181">
        <f>IF(N294="sníž. přenesená",J294,0)</f>
        <v>0</v>
      </c>
      <c r="BI294" s="181">
        <f>IF(N294="nulová",J294,0)</f>
        <v>0</v>
      </c>
      <c r="BJ294" s="12" t="s">
        <v>76</v>
      </c>
      <c r="BK294" s="181">
        <f>ROUND(I294*H294,2)</f>
        <v>0</v>
      </c>
      <c r="BL294" s="12" t="s">
        <v>116</v>
      </c>
      <c r="BM294" s="12" t="s">
        <v>562</v>
      </c>
    </row>
    <row r="295" spans="2:65" s="1" customFormat="1" ht="29.25">
      <c r="B295" s="29"/>
      <c r="C295" s="30"/>
      <c r="D295" s="182" t="s">
        <v>118</v>
      </c>
      <c r="E295" s="30"/>
      <c r="F295" s="183" t="s">
        <v>563</v>
      </c>
      <c r="G295" s="30"/>
      <c r="H295" s="30"/>
      <c r="I295" s="98"/>
      <c r="J295" s="30"/>
      <c r="K295" s="30"/>
      <c r="L295" s="33"/>
      <c r="M295" s="184"/>
      <c r="N295" s="55"/>
      <c r="O295" s="55"/>
      <c r="P295" s="55"/>
      <c r="Q295" s="55"/>
      <c r="R295" s="55"/>
      <c r="S295" s="55"/>
      <c r="T295" s="56"/>
      <c r="AT295" s="12" t="s">
        <v>118</v>
      </c>
      <c r="AU295" s="12" t="s">
        <v>78</v>
      </c>
    </row>
    <row r="296" spans="2:65" s="1" customFormat="1" ht="19.5">
      <c r="B296" s="29"/>
      <c r="C296" s="30"/>
      <c r="D296" s="182" t="s">
        <v>193</v>
      </c>
      <c r="E296" s="30"/>
      <c r="F296" s="185" t="s">
        <v>564</v>
      </c>
      <c r="G296" s="30"/>
      <c r="H296" s="30"/>
      <c r="I296" s="98"/>
      <c r="J296" s="30"/>
      <c r="K296" s="30"/>
      <c r="L296" s="33"/>
      <c r="M296" s="184"/>
      <c r="N296" s="55"/>
      <c r="O296" s="55"/>
      <c r="P296" s="55"/>
      <c r="Q296" s="55"/>
      <c r="R296" s="55"/>
      <c r="S296" s="55"/>
      <c r="T296" s="56"/>
      <c r="AT296" s="12" t="s">
        <v>193</v>
      </c>
      <c r="AU296" s="12" t="s">
        <v>78</v>
      </c>
    </row>
    <row r="297" spans="2:65" s="1" customFormat="1" ht="16.5" customHeight="1">
      <c r="B297" s="29"/>
      <c r="C297" s="170" t="s">
        <v>565</v>
      </c>
      <c r="D297" s="170" t="s">
        <v>111</v>
      </c>
      <c r="E297" s="171" t="s">
        <v>566</v>
      </c>
      <c r="F297" s="172" t="s">
        <v>567</v>
      </c>
      <c r="G297" s="173" t="s">
        <v>121</v>
      </c>
      <c r="H297" s="174">
        <v>100</v>
      </c>
      <c r="I297" s="175"/>
      <c r="J297" s="176">
        <f>ROUND(I297*H297,2)</f>
        <v>0</v>
      </c>
      <c r="K297" s="172" t="s">
        <v>115</v>
      </c>
      <c r="L297" s="33"/>
      <c r="M297" s="177" t="s">
        <v>1</v>
      </c>
      <c r="N297" s="178" t="s">
        <v>40</v>
      </c>
      <c r="O297" s="5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AR297" s="12" t="s">
        <v>116</v>
      </c>
      <c r="AT297" s="12" t="s">
        <v>111</v>
      </c>
      <c r="AU297" s="12" t="s">
        <v>78</v>
      </c>
      <c r="AY297" s="12" t="s">
        <v>108</v>
      </c>
      <c r="BE297" s="181">
        <f>IF(N297="základní",J297,0)</f>
        <v>0</v>
      </c>
      <c r="BF297" s="181">
        <f>IF(N297="snížená",J297,0)</f>
        <v>0</v>
      </c>
      <c r="BG297" s="181">
        <f>IF(N297="zákl. přenesená",J297,0)</f>
        <v>0</v>
      </c>
      <c r="BH297" s="181">
        <f>IF(N297="sníž. přenesená",J297,0)</f>
        <v>0</v>
      </c>
      <c r="BI297" s="181">
        <f>IF(N297="nulová",J297,0)</f>
        <v>0</v>
      </c>
      <c r="BJ297" s="12" t="s">
        <v>76</v>
      </c>
      <c r="BK297" s="181">
        <f>ROUND(I297*H297,2)</f>
        <v>0</v>
      </c>
      <c r="BL297" s="12" t="s">
        <v>116</v>
      </c>
      <c r="BM297" s="12" t="s">
        <v>568</v>
      </c>
    </row>
    <row r="298" spans="2:65" s="1" customFormat="1" ht="11.25">
      <c r="B298" s="29"/>
      <c r="C298" s="30"/>
      <c r="D298" s="182" t="s">
        <v>118</v>
      </c>
      <c r="E298" s="30"/>
      <c r="F298" s="183" t="s">
        <v>567</v>
      </c>
      <c r="G298" s="30"/>
      <c r="H298" s="30"/>
      <c r="I298" s="98"/>
      <c r="J298" s="30"/>
      <c r="K298" s="30"/>
      <c r="L298" s="33"/>
      <c r="M298" s="184"/>
      <c r="N298" s="55"/>
      <c r="O298" s="55"/>
      <c r="P298" s="55"/>
      <c r="Q298" s="55"/>
      <c r="R298" s="55"/>
      <c r="S298" s="55"/>
      <c r="T298" s="56"/>
      <c r="AT298" s="12" t="s">
        <v>118</v>
      </c>
      <c r="AU298" s="12" t="s">
        <v>78</v>
      </c>
    </row>
    <row r="299" spans="2:65" s="1" customFormat="1" ht="16.5" customHeight="1">
      <c r="B299" s="29"/>
      <c r="C299" s="170" t="s">
        <v>569</v>
      </c>
      <c r="D299" s="170" t="s">
        <v>111</v>
      </c>
      <c r="E299" s="171" t="s">
        <v>570</v>
      </c>
      <c r="F299" s="172" t="s">
        <v>571</v>
      </c>
      <c r="G299" s="173" t="s">
        <v>121</v>
      </c>
      <c r="H299" s="174">
        <v>40</v>
      </c>
      <c r="I299" s="175"/>
      <c r="J299" s="176">
        <f>ROUND(I299*H299,2)</f>
        <v>0</v>
      </c>
      <c r="K299" s="172" t="s">
        <v>115</v>
      </c>
      <c r="L299" s="33"/>
      <c r="M299" s="177" t="s">
        <v>1</v>
      </c>
      <c r="N299" s="178" t="s">
        <v>40</v>
      </c>
      <c r="O299" s="55"/>
      <c r="P299" s="179">
        <f>O299*H299</f>
        <v>0</v>
      </c>
      <c r="Q299" s="179">
        <v>0</v>
      </c>
      <c r="R299" s="179">
        <f>Q299*H299</f>
        <v>0</v>
      </c>
      <c r="S299" s="179">
        <v>0</v>
      </c>
      <c r="T299" s="180">
        <f>S299*H299</f>
        <v>0</v>
      </c>
      <c r="AR299" s="12" t="s">
        <v>116</v>
      </c>
      <c r="AT299" s="12" t="s">
        <v>111</v>
      </c>
      <c r="AU299" s="12" t="s">
        <v>78</v>
      </c>
      <c r="AY299" s="12" t="s">
        <v>108</v>
      </c>
      <c r="BE299" s="181">
        <f>IF(N299="základní",J299,0)</f>
        <v>0</v>
      </c>
      <c r="BF299" s="181">
        <f>IF(N299="snížená",J299,0)</f>
        <v>0</v>
      </c>
      <c r="BG299" s="181">
        <f>IF(N299="zákl. přenesená",J299,0)</f>
        <v>0</v>
      </c>
      <c r="BH299" s="181">
        <f>IF(N299="sníž. přenesená",J299,0)</f>
        <v>0</v>
      </c>
      <c r="BI299" s="181">
        <f>IF(N299="nulová",J299,0)</f>
        <v>0</v>
      </c>
      <c r="BJ299" s="12" t="s">
        <v>76</v>
      </c>
      <c r="BK299" s="181">
        <f>ROUND(I299*H299,2)</f>
        <v>0</v>
      </c>
      <c r="BL299" s="12" t="s">
        <v>116</v>
      </c>
      <c r="BM299" s="12" t="s">
        <v>572</v>
      </c>
    </row>
    <row r="300" spans="2:65" s="1" customFormat="1" ht="11.25">
      <c r="B300" s="29"/>
      <c r="C300" s="30"/>
      <c r="D300" s="182" t="s">
        <v>118</v>
      </c>
      <c r="E300" s="30"/>
      <c r="F300" s="183" t="s">
        <v>571</v>
      </c>
      <c r="G300" s="30"/>
      <c r="H300" s="30"/>
      <c r="I300" s="98"/>
      <c r="J300" s="30"/>
      <c r="K300" s="30"/>
      <c r="L300" s="33"/>
      <c r="M300" s="184"/>
      <c r="N300" s="55"/>
      <c r="O300" s="55"/>
      <c r="P300" s="55"/>
      <c r="Q300" s="55"/>
      <c r="R300" s="55"/>
      <c r="S300" s="55"/>
      <c r="T300" s="56"/>
      <c r="AT300" s="12" t="s">
        <v>118</v>
      </c>
      <c r="AU300" s="12" t="s">
        <v>78</v>
      </c>
    </row>
    <row r="301" spans="2:65" s="1" customFormat="1" ht="16.5" customHeight="1">
      <c r="B301" s="29"/>
      <c r="C301" s="170" t="s">
        <v>573</v>
      </c>
      <c r="D301" s="170" t="s">
        <v>111</v>
      </c>
      <c r="E301" s="171" t="s">
        <v>574</v>
      </c>
      <c r="F301" s="172" t="s">
        <v>575</v>
      </c>
      <c r="G301" s="173" t="s">
        <v>121</v>
      </c>
      <c r="H301" s="174">
        <v>70</v>
      </c>
      <c r="I301" s="175"/>
      <c r="J301" s="176">
        <f>ROUND(I301*H301,2)</f>
        <v>0</v>
      </c>
      <c r="K301" s="172" t="s">
        <v>115</v>
      </c>
      <c r="L301" s="33"/>
      <c r="M301" s="177" t="s">
        <v>1</v>
      </c>
      <c r="N301" s="178" t="s">
        <v>40</v>
      </c>
      <c r="O301" s="55"/>
      <c r="P301" s="179">
        <f>O301*H301</f>
        <v>0</v>
      </c>
      <c r="Q301" s="179">
        <v>0</v>
      </c>
      <c r="R301" s="179">
        <f>Q301*H301</f>
        <v>0</v>
      </c>
      <c r="S301" s="179">
        <v>0</v>
      </c>
      <c r="T301" s="180">
        <f>S301*H301</f>
        <v>0</v>
      </c>
      <c r="AR301" s="12" t="s">
        <v>116</v>
      </c>
      <c r="AT301" s="12" t="s">
        <v>111</v>
      </c>
      <c r="AU301" s="12" t="s">
        <v>78</v>
      </c>
      <c r="AY301" s="12" t="s">
        <v>108</v>
      </c>
      <c r="BE301" s="181">
        <f>IF(N301="základní",J301,0)</f>
        <v>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12" t="s">
        <v>76</v>
      </c>
      <c r="BK301" s="181">
        <f>ROUND(I301*H301,2)</f>
        <v>0</v>
      </c>
      <c r="BL301" s="12" t="s">
        <v>116</v>
      </c>
      <c r="BM301" s="12" t="s">
        <v>576</v>
      </c>
    </row>
    <row r="302" spans="2:65" s="1" customFormat="1" ht="11.25">
      <c r="B302" s="29"/>
      <c r="C302" s="30"/>
      <c r="D302" s="182" t="s">
        <v>118</v>
      </c>
      <c r="E302" s="30"/>
      <c r="F302" s="183" t="s">
        <v>575</v>
      </c>
      <c r="G302" s="30"/>
      <c r="H302" s="30"/>
      <c r="I302" s="98"/>
      <c r="J302" s="30"/>
      <c r="K302" s="30"/>
      <c r="L302" s="33"/>
      <c r="M302" s="184"/>
      <c r="N302" s="55"/>
      <c r="O302" s="55"/>
      <c r="P302" s="55"/>
      <c r="Q302" s="55"/>
      <c r="R302" s="55"/>
      <c r="S302" s="55"/>
      <c r="T302" s="56"/>
      <c r="AT302" s="12" t="s">
        <v>118</v>
      </c>
      <c r="AU302" s="12" t="s">
        <v>78</v>
      </c>
    </row>
    <row r="303" spans="2:65" s="1" customFormat="1" ht="16.5" customHeight="1">
      <c r="B303" s="29"/>
      <c r="C303" s="170" t="s">
        <v>577</v>
      </c>
      <c r="D303" s="170" t="s">
        <v>111</v>
      </c>
      <c r="E303" s="171" t="s">
        <v>578</v>
      </c>
      <c r="F303" s="172" t="s">
        <v>579</v>
      </c>
      <c r="G303" s="173" t="s">
        <v>121</v>
      </c>
      <c r="H303" s="174">
        <v>150</v>
      </c>
      <c r="I303" s="175"/>
      <c r="J303" s="176">
        <f>ROUND(I303*H303,2)</f>
        <v>0</v>
      </c>
      <c r="K303" s="172" t="s">
        <v>115</v>
      </c>
      <c r="L303" s="33"/>
      <c r="M303" s="177" t="s">
        <v>1</v>
      </c>
      <c r="N303" s="178" t="s">
        <v>40</v>
      </c>
      <c r="O303" s="5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AR303" s="12" t="s">
        <v>116</v>
      </c>
      <c r="AT303" s="12" t="s">
        <v>111</v>
      </c>
      <c r="AU303" s="12" t="s">
        <v>78</v>
      </c>
      <c r="AY303" s="12" t="s">
        <v>108</v>
      </c>
      <c r="BE303" s="181">
        <f>IF(N303="základní",J303,0)</f>
        <v>0</v>
      </c>
      <c r="BF303" s="181">
        <f>IF(N303="snížená",J303,0)</f>
        <v>0</v>
      </c>
      <c r="BG303" s="181">
        <f>IF(N303="zákl. přenesená",J303,0)</f>
        <v>0</v>
      </c>
      <c r="BH303" s="181">
        <f>IF(N303="sníž. přenesená",J303,0)</f>
        <v>0</v>
      </c>
      <c r="BI303" s="181">
        <f>IF(N303="nulová",J303,0)</f>
        <v>0</v>
      </c>
      <c r="BJ303" s="12" t="s">
        <v>76</v>
      </c>
      <c r="BK303" s="181">
        <f>ROUND(I303*H303,2)</f>
        <v>0</v>
      </c>
      <c r="BL303" s="12" t="s">
        <v>116</v>
      </c>
      <c r="BM303" s="12" t="s">
        <v>580</v>
      </c>
    </row>
    <row r="304" spans="2:65" s="1" customFormat="1" ht="11.25">
      <c r="B304" s="29"/>
      <c r="C304" s="30"/>
      <c r="D304" s="182" t="s">
        <v>118</v>
      </c>
      <c r="E304" s="30"/>
      <c r="F304" s="183" t="s">
        <v>579</v>
      </c>
      <c r="G304" s="30"/>
      <c r="H304" s="30"/>
      <c r="I304" s="98"/>
      <c r="J304" s="30"/>
      <c r="K304" s="30"/>
      <c r="L304" s="33"/>
      <c r="M304" s="184"/>
      <c r="N304" s="55"/>
      <c r="O304" s="55"/>
      <c r="P304" s="55"/>
      <c r="Q304" s="55"/>
      <c r="R304" s="55"/>
      <c r="S304" s="55"/>
      <c r="T304" s="56"/>
      <c r="AT304" s="12" t="s">
        <v>118</v>
      </c>
      <c r="AU304" s="12" t="s">
        <v>78</v>
      </c>
    </row>
    <row r="305" spans="2:65" s="1" customFormat="1" ht="16.5" customHeight="1">
      <c r="B305" s="29"/>
      <c r="C305" s="170" t="s">
        <v>581</v>
      </c>
      <c r="D305" s="170" t="s">
        <v>111</v>
      </c>
      <c r="E305" s="171" t="s">
        <v>582</v>
      </c>
      <c r="F305" s="172" t="s">
        <v>583</v>
      </c>
      <c r="G305" s="173" t="s">
        <v>121</v>
      </c>
      <c r="H305" s="174">
        <v>70</v>
      </c>
      <c r="I305" s="175"/>
      <c r="J305" s="176">
        <f>ROUND(I305*H305,2)</f>
        <v>0</v>
      </c>
      <c r="K305" s="172" t="s">
        <v>115</v>
      </c>
      <c r="L305" s="33"/>
      <c r="M305" s="177" t="s">
        <v>1</v>
      </c>
      <c r="N305" s="178" t="s">
        <v>40</v>
      </c>
      <c r="O305" s="5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AR305" s="12" t="s">
        <v>116</v>
      </c>
      <c r="AT305" s="12" t="s">
        <v>111</v>
      </c>
      <c r="AU305" s="12" t="s">
        <v>78</v>
      </c>
      <c r="AY305" s="12" t="s">
        <v>108</v>
      </c>
      <c r="BE305" s="181">
        <f>IF(N305="základní",J305,0)</f>
        <v>0</v>
      </c>
      <c r="BF305" s="181">
        <f>IF(N305="snížená",J305,0)</f>
        <v>0</v>
      </c>
      <c r="BG305" s="181">
        <f>IF(N305="zákl. přenesená",J305,0)</f>
        <v>0</v>
      </c>
      <c r="BH305" s="181">
        <f>IF(N305="sníž. přenesená",J305,0)</f>
        <v>0</v>
      </c>
      <c r="BI305" s="181">
        <f>IF(N305="nulová",J305,0)</f>
        <v>0</v>
      </c>
      <c r="BJ305" s="12" t="s">
        <v>76</v>
      </c>
      <c r="BK305" s="181">
        <f>ROUND(I305*H305,2)</f>
        <v>0</v>
      </c>
      <c r="BL305" s="12" t="s">
        <v>116</v>
      </c>
      <c r="BM305" s="12" t="s">
        <v>584</v>
      </c>
    </row>
    <row r="306" spans="2:65" s="1" customFormat="1" ht="11.25">
      <c r="B306" s="29"/>
      <c r="C306" s="30"/>
      <c r="D306" s="182" t="s">
        <v>118</v>
      </c>
      <c r="E306" s="30"/>
      <c r="F306" s="183" t="s">
        <v>583</v>
      </c>
      <c r="G306" s="30"/>
      <c r="H306" s="30"/>
      <c r="I306" s="98"/>
      <c r="J306" s="30"/>
      <c r="K306" s="30"/>
      <c r="L306" s="33"/>
      <c r="M306" s="184"/>
      <c r="N306" s="55"/>
      <c r="O306" s="55"/>
      <c r="P306" s="55"/>
      <c r="Q306" s="55"/>
      <c r="R306" s="55"/>
      <c r="S306" s="55"/>
      <c r="T306" s="56"/>
      <c r="AT306" s="12" t="s">
        <v>118</v>
      </c>
      <c r="AU306" s="12" t="s">
        <v>78</v>
      </c>
    </row>
    <row r="307" spans="2:65" s="1" customFormat="1" ht="16.5" customHeight="1">
      <c r="B307" s="29"/>
      <c r="C307" s="170" t="s">
        <v>585</v>
      </c>
      <c r="D307" s="170" t="s">
        <v>111</v>
      </c>
      <c r="E307" s="171" t="s">
        <v>586</v>
      </c>
      <c r="F307" s="172" t="s">
        <v>587</v>
      </c>
      <c r="G307" s="173" t="s">
        <v>121</v>
      </c>
      <c r="H307" s="174">
        <v>70</v>
      </c>
      <c r="I307" s="175"/>
      <c r="J307" s="176">
        <f>ROUND(I307*H307,2)</f>
        <v>0</v>
      </c>
      <c r="K307" s="172" t="s">
        <v>115</v>
      </c>
      <c r="L307" s="33"/>
      <c r="M307" s="177" t="s">
        <v>1</v>
      </c>
      <c r="N307" s="178" t="s">
        <v>40</v>
      </c>
      <c r="O307" s="55"/>
      <c r="P307" s="179">
        <f>O307*H307</f>
        <v>0</v>
      </c>
      <c r="Q307" s="179">
        <v>0</v>
      </c>
      <c r="R307" s="179">
        <f>Q307*H307</f>
        <v>0</v>
      </c>
      <c r="S307" s="179">
        <v>0</v>
      </c>
      <c r="T307" s="180">
        <f>S307*H307</f>
        <v>0</v>
      </c>
      <c r="AR307" s="12" t="s">
        <v>116</v>
      </c>
      <c r="AT307" s="12" t="s">
        <v>111</v>
      </c>
      <c r="AU307" s="12" t="s">
        <v>78</v>
      </c>
      <c r="AY307" s="12" t="s">
        <v>108</v>
      </c>
      <c r="BE307" s="181">
        <f>IF(N307="základní",J307,0)</f>
        <v>0</v>
      </c>
      <c r="BF307" s="181">
        <f>IF(N307="snížená",J307,0)</f>
        <v>0</v>
      </c>
      <c r="BG307" s="181">
        <f>IF(N307="zákl. přenesená",J307,0)</f>
        <v>0</v>
      </c>
      <c r="BH307" s="181">
        <f>IF(N307="sníž. přenesená",J307,0)</f>
        <v>0</v>
      </c>
      <c r="BI307" s="181">
        <f>IF(N307="nulová",J307,0)</f>
        <v>0</v>
      </c>
      <c r="BJ307" s="12" t="s">
        <v>76</v>
      </c>
      <c r="BK307" s="181">
        <f>ROUND(I307*H307,2)</f>
        <v>0</v>
      </c>
      <c r="BL307" s="12" t="s">
        <v>116</v>
      </c>
      <c r="BM307" s="12" t="s">
        <v>588</v>
      </c>
    </row>
    <row r="308" spans="2:65" s="1" customFormat="1" ht="11.25">
      <c r="B308" s="29"/>
      <c r="C308" s="30"/>
      <c r="D308" s="182" t="s">
        <v>118</v>
      </c>
      <c r="E308" s="30"/>
      <c r="F308" s="183" t="s">
        <v>587</v>
      </c>
      <c r="G308" s="30"/>
      <c r="H308" s="30"/>
      <c r="I308" s="98"/>
      <c r="J308" s="30"/>
      <c r="K308" s="30"/>
      <c r="L308" s="33"/>
      <c r="M308" s="184"/>
      <c r="N308" s="55"/>
      <c r="O308" s="55"/>
      <c r="P308" s="55"/>
      <c r="Q308" s="55"/>
      <c r="R308" s="55"/>
      <c r="S308" s="55"/>
      <c r="T308" s="56"/>
      <c r="AT308" s="12" t="s">
        <v>118</v>
      </c>
      <c r="AU308" s="12" t="s">
        <v>78</v>
      </c>
    </row>
    <row r="309" spans="2:65" s="1" customFormat="1" ht="16.5" customHeight="1">
      <c r="B309" s="29"/>
      <c r="C309" s="170" t="s">
        <v>589</v>
      </c>
      <c r="D309" s="170" t="s">
        <v>111</v>
      </c>
      <c r="E309" s="171" t="s">
        <v>590</v>
      </c>
      <c r="F309" s="172" t="s">
        <v>591</v>
      </c>
      <c r="G309" s="173" t="s">
        <v>121</v>
      </c>
      <c r="H309" s="174">
        <v>150</v>
      </c>
      <c r="I309" s="175"/>
      <c r="J309" s="176">
        <f>ROUND(I309*H309,2)</f>
        <v>0</v>
      </c>
      <c r="K309" s="172" t="s">
        <v>115</v>
      </c>
      <c r="L309" s="33"/>
      <c r="M309" s="177" t="s">
        <v>1</v>
      </c>
      <c r="N309" s="178" t="s">
        <v>40</v>
      </c>
      <c r="O309" s="55"/>
      <c r="P309" s="179">
        <f>O309*H309</f>
        <v>0</v>
      </c>
      <c r="Q309" s="179">
        <v>0</v>
      </c>
      <c r="R309" s="179">
        <f>Q309*H309</f>
        <v>0</v>
      </c>
      <c r="S309" s="179">
        <v>0</v>
      </c>
      <c r="T309" s="180">
        <f>S309*H309</f>
        <v>0</v>
      </c>
      <c r="AR309" s="12" t="s">
        <v>116</v>
      </c>
      <c r="AT309" s="12" t="s">
        <v>111</v>
      </c>
      <c r="AU309" s="12" t="s">
        <v>78</v>
      </c>
      <c r="AY309" s="12" t="s">
        <v>108</v>
      </c>
      <c r="BE309" s="181">
        <f>IF(N309="základní",J309,0)</f>
        <v>0</v>
      </c>
      <c r="BF309" s="181">
        <f>IF(N309="snížená",J309,0)</f>
        <v>0</v>
      </c>
      <c r="BG309" s="181">
        <f>IF(N309="zákl. přenesená",J309,0)</f>
        <v>0</v>
      </c>
      <c r="BH309" s="181">
        <f>IF(N309="sníž. přenesená",J309,0)</f>
        <v>0</v>
      </c>
      <c r="BI309" s="181">
        <f>IF(N309="nulová",J309,0)</f>
        <v>0</v>
      </c>
      <c r="BJ309" s="12" t="s">
        <v>76</v>
      </c>
      <c r="BK309" s="181">
        <f>ROUND(I309*H309,2)</f>
        <v>0</v>
      </c>
      <c r="BL309" s="12" t="s">
        <v>116</v>
      </c>
      <c r="BM309" s="12" t="s">
        <v>592</v>
      </c>
    </row>
    <row r="310" spans="2:65" s="1" customFormat="1" ht="11.25">
      <c r="B310" s="29"/>
      <c r="C310" s="30"/>
      <c r="D310" s="182" t="s">
        <v>118</v>
      </c>
      <c r="E310" s="30"/>
      <c r="F310" s="183" t="s">
        <v>591</v>
      </c>
      <c r="G310" s="30"/>
      <c r="H310" s="30"/>
      <c r="I310" s="98"/>
      <c r="J310" s="30"/>
      <c r="K310" s="30"/>
      <c r="L310" s="33"/>
      <c r="M310" s="184"/>
      <c r="N310" s="55"/>
      <c r="O310" s="55"/>
      <c r="P310" s="55"/>
      <c r="Q310" s="55"/>
      <c r="R310" s="55"/>
      <c r="S310" s="55"/>
      <c r="T310" s="56"/>
      <c r="AT310" s="12" t="s">
        <v>118</v>
      </c>
      <c r="AU310" s="12" t="s">
        <v>78</v>
      </c>
    </row>
    <row r="311" spans="2:65" s="1" customFormat="1" ht="16.5" customHeight="1">
      <c r="B311" s="29"/>
      <c r="C311" s="170" t="s">
        <v>593</v>
      </c>
      <c r="D311" s="170" t="s">
        <v>111</v>
      </c>
      <c r="E311" s="171" t="s">
        <v>594</v>
      </c>
      <c r="F311" s="172" t="s">
        <v>595</v>
      </c>
      <c r="G311" s="173" t="s">
        <v>121</v>
      </c>
      <c r="H311" s="174">
        <v>300</v>
      </c>
      <c r="I311" s="175"/>
      <c r="J311" s="176">
        <f>ROUND(I311*H311,2)</f>
        <v>0</v>
      </c>
      <c r="K311" s="172" t="s">
        <v>115</v>
      </c>
      <c r="L311" s="33"/>
      <c r="M311" s="177" t="s">
        <v>1</v>
      </c>
      <c r="N311" s="178" t="s">
        <v>40</v>
      </c>
      <c r="O311" s="55"/>
      <c r="P311" s="179">
        <f>O311*H311</f>
        <v>0</v>
      </c>
      <c r="Q311" s="179">
        <v>0</v>
      </c>
      <c r="R311" s="179">
        <f>Q311*H311</f>
        <v>0</v>
      </c>
      <c r="S311" s="179">
        <v>0</v>
      </c>
      <c r="T311" s="180">
        <f>S311*H311</f>
        <v>0</v>
      </c>
      <c r="AR311" s="12" t="s">
        <v>116</v>
      </c>
      <c r="AT311" s="12" t="s">
        <v>111</v>
      </c>
      <c r="AU311" s="12" t="s">
        <v>78</v>
      </c>
      <c r="AY311" s="12" t="s">
        <v>108</v>
      </c>
      <c r="BE311" s="181">
        <f>IF(N311="základní",J311,0)</f>
        <v>0</v>
      </c>
      <c r="BF311" s="181">
        <f>IF(N311="snížená",J311,0)</f>
        <v>0</v>
      </c>
      <c r="BG311" s="181">
        <f>IF(N311="zákl. přenesená",J311,0)</f>
        <v>0</v>
      </c>
      <c r="BH311" s="181">
        <f>IF(N311="sníž. přenesená",J311,0)</f>
        <v>0</v>
      </c>
      <c r="BI311" s="181">
        <f>IF(N311="nulová",J311,0)</f>
        <v>0</v>
      </c>
      <c r="BJ311" s="12" t="s">
        <v>76</v>
      </c>
      <c r="BK311" s="181">
        <f>ROUND(I311*H311,2)</f>
        <v>0</v>
      </c>
      <c r="BL311" s="12" t="s">
        <v>116</v>
      </c>
      <c r="BM311" s="12" t="s">
        <v>596</v>
      </c>
    </row>
    <row r="312" spans="2:65" s="1" customFormat="1" ht="11.25">
      <c r="B312" s="29"/>
      <c r="C312" s="30"/>
      <c r="D312" s="182" t="s">
        <v>118</v>
      </c>
      <c r="E312" s="30"/>
      <c r="F312" s="183" t="s">
        <v>595</v>
      </c>
      <c r="G312" s="30"/>
      <c r="H312" s="30"/>
      <c r="I312" s="98"/>
      <c r="J312" s="30"/>
      <c r="K312" s="30"/>
      <c r="L312" s="33"/>
      <c r="M312" s="184"/>
      <c r="N312" s="55"/>
      <c r="O312" s="55"/>
      <c r="P312" s="55"/>
      <c r="Q312" s="55"/>
      <c r="R312" s="55"/>
      <c r="S312" s="55"/>
      <c r="T312" s="56"/>
      <c r="AT312" s="12" t="s">
        <v>118</v>
      </c>
      <c r="AU312" s="12" t="s">
        <v>78</v>
      </c>
    </row>
    <row r="313" spans="2:65" s="1" customFormat="1" ht="16.5" customHeight="1">
      <c r="B313" s="29"/>
      <c r="C313" s="170" t="s">
        <v>597</v>
      </c>
      <c r="D313" s="170" t="s">
        <v>111</v>
      </c>
      <c r="E313" s="171" t="s">
        <v>598</v>
      </c>
      <c r="F313" s="172" t="s">
        <v>599</v>
      </c>
      <c r="G313" s="173" t="s">
        <v>121</v>
      </c>
      <c r="H313" s="174">
        <v>150</v>
      </c>
      <c r="I313" s="175"/>
      <c r="J313" s="176">
        <f>ROUND(I313*H313,2)</f>
        <v>0</v>
      </c>
      <c r="K313" s="172" t="s">
        <v>115</v>
      </c>
      <c r="L313" s="33"/>
      <c r="M313" s="177" t="s">
        <v>1</v>
      </c>
      <c r="N313" s="178" t="s">
        <v>40</v>
      </c>
      <c r="O313" s="55"/>
      <c r="P313" s="179">
        <f>O313*H313</f>
        <v>0</v>
      </c>
      <c r="Q313" s="179">
        <v>0</v>
      </c>
      <c r="R313" s="179">
        <f>Q313*H313</f>
        <v>0</v>
      </c>
      <c r="S313" s="179">
        <v>0</v>
      </c>
      <c r="T313" s="180">
        <f>S313*H313</f>
        <v>0</v>
      </c>
      <c r="AR313" s="12" t="s">
        <v>116</v>
      </c>
      <c r="AT313" s="12" t="s">
        <v>111</v>
      </c>
      <c r="AU313" s="12" t="s">
        <v>78</v>
      </c>
      <c r="AY313" s="12" t="s">
        <v>108</v>
      </c>
      <c r="BE313" s="181">
        <f>IF(N313="základní",J313,0)</f>
        <v>0</v>
      </c>
      <c r="BF313" s="181">
        <f>IF(N313="snížená",J313,0)</f>
        <v>0</v>
      </c>
      <c r="BG313" s="181">
        <f>IF(N313="zákl. přenesená",J313,0)</f>
        <v>0</v>
      </c>
      <c r="BH313" s="181">
        <f>IF(N313="sníž. přenesená",J313,0)</f>
        <v>0</v>
      </c>
      <c r="BI313" s="181">
        <f>IF(N313="nulová",J313,0)</f>
        <v>0</v>
      </c>
      <c r="BJ313" s="12" t="s">
        <v>76</v>
      </c>
      <c r="BK313" s="181">
        <f>ROUND(I313*H313,2)</f>
        <v>0</v>
      </c>
      <c r="BL313" s="12" t="s">
        <v>116</v>
      </c>
      <c r="BM313" s="12" t="s">
        <v>600</v>
      </c>
    </row>
    <row r="314" spans="2:65" s="1" customFormat="1" ht="11.25">
      <c r="B314" s="29"/>
      <c r="C314" s="30"/>
      <c r="D314" s="182" t="s">
        <v>118</v>
      </c>
      <c r="E314" s="30"/>
      <c r="F314" s="183" t="s">
        <v>599</v>
      </c>
      <c r="G314" s="30"/>
      <c r="H314" s="30"/>
      <c r="I314" s="98"/>
      <c r="J314" s="30"/>
      <c r="K314" s="30"/>
      <c r="L314" s="33"/>
      <c r="M314" s="184"/>
      <c r="N314" s="55"/>
      <c r="O314" s="55"/>
      <c r="P314" s="55"/>
      <c r="Q314" s="55"/>
      <c r="R314" s="55"/>
      <c r="S314" s="55"/>
      <c r="T314" s="56"/>
      <c r="AT314" s="12" t="s">
        <v>118</v>
      </c>
      <c r="AU314" s="12" t="s">
        <v>78</v>
      </c>
    </row>
    <row r="315" spans="2:65" s="1" customFormat="1" ht="16.5" customHeight="1">
      <c r="B315" s="29"/>
      <c r="C315" s="170" t="s">
        <v>601</v>
      </c>
      <c r="D315" s="170" t="s">
        <v>111</v>
      </c>
      <c r="E315" s="171" t="s">
        <v>602</v>
      </c>
      <c r="F315" s="172" t="s">
        <v>603</v>
      </c>
      <c r="G315" s="173" t="s">
        <v>121</v>
      </c>
      <c r="H315" s="174">
        <v>70</v>
      </c>
      <c r="I315" s="175"/>
      <c r="J315" s="176">
        <f>ROUND(I315*H315,2)</f>
        <v>0</v>
      </c>
      <c r="K315" s="172" t="s">
        <v>115</v>
      </c>
      <c r="L315" s="33"/>
      <c r="M315" s="177" t="s">
        <v>1</v>
      </c>
      <c r="N315" s="178" t="s">
        <v>40</v>
      </c>
      <c r="O315" s="55"/>
      <c r="P315" s="179">
        <f>O315*H315</f>
        <v>0</v>
      </c>
      <c r="Q315" s="179">
        <v>0</v>
      </c>
      <c r="R315" s="179">
        <f>Q315*H315</f>
        <v>0</v>
      </c>
      <c r="S315" s="179">
        <v>0</v>
      </c>
      <c r="T315" s="180">
        <f>S315*H315</f>
        <v>0</v>
      </c>
      <c r="AR315" s="12" t="s">
        <v>116</v>
      </c>
      <c r="AT315" s="12" t="s">
        <v>111</v>
      </c>
      <c r="AU315" s="12" t="s">
        <v>78</v>
      </c>
      <c r="AY315" s="12" t="s">
        <v>108</v>
      </c>
      <c r="BE315" s="181">
        <f>IF(N315="základní",J315,0)</f>
        <v>0</v>
      </c>
      <c r="BF315" s="181">
        <f>IF(N315="snížená",J315,0)</f>
        <v>0</v>
      </c>
      <c r="BG315" s="181">
        <f>IF(N315="zákl. přenesená",J315,0)</f>
        <v>0</v>
      </c>
      <c r="BH315" s="181">
        <f>IF(N315="sníž. přenesená",J315,0)</f>
        <v>0</v>
      </c>
      <c r="BI315" s="181">
        <f>IF(N315="nulová",J315,0)</f>
        <v>0</v>
      </c>
      <c r="BJ315" s="12" t="s">
        <v>76</v>
      </c>
      <c r="BK315" s="181">
        <f>ROUND(I315*H315,2)</f>
        <v>0</v>
      </c>
      <c r="BL315" s="12" t="s">
        <v>116</v>
      </c>
      <c r="BM315" s="12" t="s">
        <v>604</v>
      </c>
    </row>
    <row r="316" spans="2:65" s="1" customFormat="1" ht="11.25">
      <c r="B316" s="29"/>
      <c r="C316" s="30"/>
      <c r="D316" s="182" t="s">
        <v>118</v>
      </c>
      <c r="E316" s="30"/>
      <c r="F316" s="183" t="s">
        <v>603</v>
      </c>
      <c r="G316" s="30"/>
      <c r="H316" s="30"/>
      <c r="I316" s="98"/>
      <c r="J316" s="30"/>
      <c r="K316" s="30"/>
      <c r="L316" s="33"/>
      <c r="M316" s="184"/>
      <c r="N316" s="55"/>
      <c r="O316" s="55"/>
      <c r="P316" s="55"/>
      <c r="Q316" s="55"/>
      <c r="R316" s="55"/>
      <c r="S316" s="55"/>
      <c r="T316" s="56"/>
      <c r="AT316" s="12" t="s">
        <v>118</v>
      </c>
      <c r="AU316" s="12" t="s">
        <v>78</v>
      </c>
    </row>
    <row r="317" spans="2:65" s="1" customFormat="1" ht="16.5" customHeight="1">
      <c r="B317" s="29"/>
      <c r="C317" s="170" t="s">
        <v>605</v>
      </c>
      <c r="D317" s="170" t="s">
        <v>111</v>
      </c>
      <c r="E317" s="171" t="s">
        <v>606</v>
      </c>
      <c r="F317" s="172" t="s">
        <v>607</v>
      </c>
      <c r="G317" s="173" t="s">
        <v>121</v>
      </c>
      <c r="H317" s="174">
        <v>150</v>
      </c>
      <c r="I317" s="175"/>
      <c r="J317" s="176">
        <f>ROUND(I317*H317,2)</f>
        <v>0</v>
      </c>
      <c r="K317" s="172" t="s">
        <v>115</v>
      </c>
      <c r="L317" s="33"/>
      <c r="M317" s="177" t="s">
        <v>1</v>
      </c>
      <c r="N317" s="178" t="s">
        <v>40</v>
      </c>
      <c r="O317" s="55"/>
      <c r="P317" s="179">
        <f>O317*H317</f>
        <v>0</v>
      </c>
      <c r="Q317" s="179">
        <v>0</v>
      </c>
      <c r="R317" s="179">
        <f>Q317*H317</f>
        <v>0</v>
      </c>
      <c r="S317" s="179">
        <v>0</v>
      </c>
      <c r="T317" s="180">
        <f>S317*H317</f>
        <v>0</v>
      </c>
      <c r="AR317" s="12" t="s">
        <v>116</v>
      </c>
      <c r="AT317" s="12" t="s">
        <v>111</v>
      </c>
      <c r="AU317" s="12" t="s">
        <v>78</v>
      </c>
      <c r="AY317" s="12" t="s">
        <v>108</v>
      </c>
      <c r="BE317" s="181">
        <f>IF(N317="základní",J317,0)</f>
        <v>0</v>
      </c>
      <c r="BF317" s="181">
        <f>IF(N317="snížená",J317,0)</f>
        <v>0</v>
      </c>
      <c r="BG317" s="181">
        <f>IF(N317="zákl. přenesená",J317,0)</f>
        <v>0</v>
      </c>
      <c r="BH317" s="181">
        <f>IF(N317="sníž. přenesená",J317,0)</f>
        <v>0</v>
      </c>
      <c r="BI317" s="181">
        <f>IF(N317="nulová",J317,0)</f>
        <v>0</v>
      </c>
      <c r="BJ317" s="12" t="s">
        <v>76</v>
      </c>
      <c r="BK317" s="181">
        <f>ROUND(I317*H317,2)</f>
        <v>0</v>
      </c>
      <c r="BL317" s="12" t="s">
        <v>116</v>
      </c>
      <c r="BM317" s="12" t="s">
        <v>608</v>
      </c>
    </row>
    <row r="318" spans="2:65" s="1" customFormat="1" ht="11.25">
      <c r="B318" s="29"/>
      <c r="C318" s="30"/>
      <c r="D318" s="182" t="s">
        <v>118</v>
      </c>
      <c r="E318" s="30"/>
      <c r="F318" s="183" t="s">
        <v>607</v>
      </c>
      <c r="G318" s="30"/>
      <c r="H318" s="30"/>
      <c r="I318" s="98"/>
      <c r="J318" s="30"/>
      <c r="K318" s="30"/>
      <c r="L318" s="33"/>
      <c r="M318" s="184"/>
      <c r="N318" s="55"/>
      <c r="O318" s="55"/>
      <c r="P318" s="55"/>
      <c r="Q318" s="55"/>
      <c r="R318" s="55"/>
      <c r="S318" s="55"/>
      <c r="T318" s="56"/>
      <c r="AT318" s="12" t="s">
        <v>118</v>
      </c>
      <c r="AU318" s="12" t="s">
        <v>78</v>
      </c>
    </row>
    <row r="319" spans="2:65" s="1" customFormat="1" ht="16.5" customHeight="1">
      <c r="B319" s="29"/>
      <c r="C319" s="170" t="s">
        <v>609</v>
      </c>
      <c r="D319" s="170" t="s">
        <v>111</v>
      </c>
      <c r="E319" s="171" t="s">
        <v>610</v>
      </c>
      <c r="F319" s="172" t="s">
        <v>611</v>
      </c>
      <c r="G319" s="173" t="s">
        <v>121</v>
      </c>
      <c r="H319" s="174">
        <v>300</v>
      </c>
      <c r="I319" s="175"/>
      <c r="J319" s="176">
        <f>ROUND(I319*H319,2)</f>
        <v>0</v>
      </c>
      <c r="K319" s="172" t="s">
        <v>115</v>
      </c>
      <c r="L319" s="33"/>
      <c r="M319" s="177" t="s">
        <v>1</v>
      </c>
      <c r="N319" s="178" t="s">
        <v>40</v>
      </c>
      <c r="O319" s="55"/>
      <c r="P319" s="179">
        <f>O319*H319</f>
        <v>0</v>
      </c>
      <c r="Q319" s="179">
        <v>0</v>
      </c>
      <c r="R319" s="179">
        <f>Q319*H319</f>
        <v>0</v>
      </c>
      <c r="S319" s="179">
        <v>0</v>
      </c>
      <c r="T319" s="180">
        <f>S319*H319</f>
        <v>0</v>
      </c>
      <c r="AR319" s="12" t="s">
        <v>116</v>
      </c>
      <c r="AT319" s="12" t="s">
        <v>111</v>
      </c>
      <c r="AU319" s="12" t="s">
        <v>78</v>
      </c>
      <c r="AY319" s="12" t="s">
        <v>108</v>
      </c>
      <c r="BE319" s="181">
        <f>IF(N319="základní",J319,0)</f>
        <v>0</v>
      </c>
      <c r="BF319" s="181">
        <f>IF(N319="snížená",J319,0)</f>
        <v>0</v>
      </c>
      <c r="BG319" s="181">
        <f>IF(N319="zákl. přenesená",J319,0)</f>
        <v>0</v>
      </c>
      <c r="BH319" s="181">
        <f>IF(N319="sníž. přenesená",J319,0)</f>
        <v>0</v>
      </c>
      <c r="BI319" s="181">
        <f>IF(N319="nulová",J319,0)</f>
        <v>0</v>
      </c>
      <c r="BJ319" s="12" t="s">
        <v>76</v>
      </c>
      <c r="BK319" s="181">
        <f>ROUND(I319*H319,2)</f>
        <v>0</v>
      </c>
      <c r="BL319" s="12" t="s">
        <v>116</v>
      </c>
      <c r="BM319" s="12" t="s">
        <v>612</v>
      </c>
    </row>
    <row r="320" spans="2:65" s="1" customFormat="1" ht="39">
      <c r="B320" s="29"/>
      <c r="C320" s="30"/>
      <c r="D320" s="182" t="s">
        <v>118</v>
      </c>
      <c r="E320" s="30"/>
      <c r="F320" s="183" t="s">
        <v>613</v>
      </c>
      <c r="G320" s="30"/>
      <c r="H320" s="30"/>
      <c r="I320" s="98"/>
      <c r="J320" s="30"/>
      <c r="K320" s="30"/>
      <c r="L320" s="33"/>
      <c r="M320" s="184"/>
      <c r="N320" s="55"/>
      <c r="O320" s="55"/>
      <c r="P320" s="55"/>
      <c r="Q320" s="55"/>
      <c r="R320" s="55"/>
      <c r="S320" s="55"/>
      <c r="T320" s="56"/>
      <c r="AT320" s="12" t="s">
        <v>118</v>
      </c>
      <c r="AU320" s="12" t="s">
        <v>78</v>
      </c>
    </row>
    <row r="321" spans="2:65" s="1" customFormat="1" ht="19.5">
      <c r="B321" s="29"/>
      <c r="C321" s="30"/>
      <c r="D321" s="182" t="s">
        <v>193</v>
      </c>
      <c r="E321" s="30"/>
      <c r="F321" s="185" t="s">
        <v>564</v>
      </c>
      <c r="G321" s="30"/>
      <c r="H321" s="30"/>
      <c r="I321" s="98"/>
      <c r="J321" s="30"/>
      <c r="K321" s="30"/>
      <c r="L321" s="33"/>
      <c r="M321" s="184"/>
      <c r="N321" s="55"/>
      <c r="O321" s="55"/>
      <c r="P321" s="55"/>
      <c r="Q321" s="55"/>
      <c r="R321" s="55"/>
      <c r="S321" s="55"/>
      <c r="T321" s="56"/>
      <c r="AT321" s="12" t="s">
        <v>193</v>
      </c>
      <c r="AU321" s="12" t="s">
        <v>78</v>
      </c>
    </row>
    <row r="322" spans="2:65" s="1" customFormat="1" ht="16.5" customHeight="1">
      <c r="B322" s="29"/>
      <c r="C322" s="170" t="s">
        <v>614</v>
      </c>
      <c r="D322" s="170" t="s">
        <v>111</v>
      </c>
      <c r="E322" s="171" t="s">
        <v>615</v>
      </c>
      <c r="F322" s="172" t="s">
        <v>616</v>
      </c>
      <c r="G322" s="173" t="s">
        <v>121</v>
      </c>
      <c r="H322" s="174">
        <v>150</v>
      </c>
      <c r="I322" s="175"/>
      <c r="J322" s="176">
        <f>ROUND(I322*H322,2)</f>
        <v>0</v>
      </c>
      <c r="K322" s="172" t="s">
        <v>115</v>
      </c>
      <c r="L322" s="33"/>
      <c r="M322" s="177" t="s">
        <v>1</v>
      </c>
      <c r="N322" s="178" t="s">
        <v>40</v>
      </c>
      <c r="O322" s="55"/>
      <c r="P322" s="179">
        <f>O322*H322</f>
        <v>0</v>
      </c>
      <c r="Q322" s="179">
        <v>0</v>
      </c>
      <c r="R322" s="179">
        <f>Q322*H322</f>
        <v>0</v>
      </c>
      <c r="S322" s="179">
        <v>0</v>
      </c>
      <c r="T322" s="180">
        <f>S322*H322</f>
        <v>0</v>
      </c>
      <c r="AR322" s="12" t="s">
        <v>116</v>
      </c>
      <c r="AT322" s="12" t="s">
        <v>111</v>
      </c>
      <c r="AU322" s="12" t="s">
        <v>78</v>
      </c>
      <c r="AY322" s="12" t="s">
        <v>108</v>
      </c>
      <c r="BE322" s="181">
        <f>IF(N322="základní",J322,0)</f>
        <v>0</v>
      </c>
      <c r="BF322" s="181">
        <f>IF(N322="snížená",J322,0)</f>
        <v>0</v>
      </c>
      <c r="BG322" s="181">
        <f>IF(N322="zákl. přenesená",J322,0)</f>
        <v>0</v>
      </c>
      <c r="BH322" s="181">
        <f>IF(N322="sníž. přenesená",J322,0)</f>
        <v>0</v>
      </c>
      <c r="BI322" s="181">
        <f>IF(N322="nulová",J322,0)</f>
        <v>0</v>
      </c>
      <c r="BJ322" s="12" t="s">
        <v>76</v>
      </c>
      <c r="BK322" s="181">
        <f>ROUND(I322*H322,2)</f>
        <v>0</v>
      </c>
      <c r="BL322" s="12" t="s">
        <v>116</v>
      </c>
      <c r="BM322" s="12" t="s">
        <v>617</v>
      </c>
    </row>
    <row r="323" spans="2:65" s="1" customFormat="1" ht="11.25">
      <c r="B323" s="29"/>
      <c r="C323" s="30"/>
      <c r="D323" s="182" t="s">
        <v>118</v>
      </c>
      <c r="E323" s="30"/>
      <c r="F323" s="183" t="s">
        <v>616</v>
      </c>
      <c r="G323" s="30"/>
      <c r="H323" s="30"/>
      <c r="I323" s="98"/>
      <c r="J323" s="30"/>
      <c r="K323" s="30"/>
      <c r="L323" s="33"/>
      <c r="M323" s="184"/>
      <c r="N323" s="55"/>
      <c r="O323" s="55"/>
      <c r="P323" s="55"/>
      <c r="Q323" s="55"/>
      <c r="R323" s="55"/>
      <c r="S323" s="55"/>
      <c r="T323" s="56"/>
      <c r="AT323" s="12" t="s">
        <v>118</v>
      </c>
      <c r="AU323" s="12" t="s">
        <v>78</v>
      </c>
    </row>
    <row r="324" spans="2:65" s="1" customFormat="1" ht="16.5" customHeight="1">
      <c r="B324" s="29"/>
      <c r="C324" s="170" t="s">
        <v>618</v>
      </c>
      <c r="D324" s="170" t="s">
        <v>111</v>
      </c>
      <c r="E324" s="171" t="s">
        <v>619</v>
      </c>
      <c r="F324" s="172" t="s">
        <v>620</v>
      </c>
      <c r="G324" s="173" t="s">
        <v>121</v>
      </c>
      <c r="H324" s="174">
        <v>70</v>
      </c>
      <c r="I324" s="175"/>
      <c r="J324" s="176">
        <f>ROUND(I324*H324,2)</f>
        <v>0</v>
      </c>
      <c r="K324" s="172" t="s">
        <v>115</v>
      </c>
      <c r="L324" s="33"/>
      <c r="M324" s="177" t="s">
        <v>1</v>
      </c>
      <c r="N324" s="178" t="s">
        <v>40</v>
      </c>
      <c r="O324" s="55"/>
      <c r="P324" s="179">
        <f>O324*H324</f>
        <v>0</v>
      </c>
      <c r="Q324" s="179">
        <v>0</v>
      </c>
      <c r="R324" s="179">
        <f>Q324*H324</f>
        <v>0</v>
      </c>
      <c r="S324" s="179">
        <v>0</v>
      </c>
      <c r="T324" s="180">
        <f>S324*H324</f>
        <v>0</v>
      </c>
      <c r="AR324" s="12" t="s">
        <v>116</v>
      </c>
      <c r="AT324" s="12" t="s">
        <v>111</v>
      </c>
      <c r="AU324" s="12" t="s">
        <v>78</v>
      </c>
      <c r="AY324" s="12" t="s">
        <v>108</v>
      </c>
      <c r="BE324" s="181">
        <f>IF(N324="základní",J324,0)</f>
        <v>0</v>
      </c>
      <c r="BF324" s="181">
        <f>IF(N324="snížená",J324,0)</f>
        <v>0</v>
      </c>
      <c r="BG324" s="181">
        <f>IF(N324="zákl. přenesená",J324,0)</f>
        <v>0</v>
      </c>
      <c r="BH324" s="181">
        <f>IF(N324="sníž. přenesená",J324,0)</f>
        <v>0</v>
      </c>
      <c r="BI324" s="181">
        <f>IF(N324="nulová",J324,0)</f>
        <v>0</v>
      </c>
      <c r="BJ324" s="12" t="s">
        <v>76</v>
      </c>
      <c r="BK324" s="181">
        <f>ROUND(I324*H324,2)</f>
        <v>0</v>
      </c>
      <c r="BL324" s="12" t="s">
        <v>116</v>
      </c>
      <c r="BM324" s="12" t="s">
        <v>621</v>
      </c>
    </row>
    <row r="325" spans="2:65" s="1" customFormat="1" ht="11.25">
      <c r="B325" s="29"/>
      <c r="C325" s="30"/>
      <c r="D325" s="182" t="s">
        <v>118</v>
      </c>
      <c r="E325" s="30"/>
      <c r="F325" s="183" t="s">
        <v>620</v>
      </c>
      <c r="G325" s="30"/>
      <c r="H325" s="30"/>
      <c r="I325" s="98"/>
      <c r="J325" s="30"/>
      <c r="K325" s="30"/>
      <c r="L325" s="33"/>
      <c r="M325" s="184"/>
      <c r="N325" s="55"/>
      <c r="O325" s="55"/>
      <c r="P325" s="55"/>
      <c r="Q325" s="55"/>
      <c r="R325" s="55"/>
      <c r="S325" s="55"/>
      <c r="T325" s="56"/>
      <c r="AT325" s="12" t="s">
        <v>118</v>
      </c>
      <c r="AU325" s="12" t="s">
        <v>78</v>
      </c>
    </row>
    <row r="326" spans="2:65" s="1" customFormat="1" ht="16.5" customHeight="1">
      <c r="B326" s="29"/>
      <c r="C326" s="170" t="s">
        <v>622</v>
      </c>
      <c r="D326" s="170" t="s">
        <v>111</v>
      </c>
      <c r="E326" s="171" t="s">
        <v>623</v>
      </c>
      <c r="F326" s="172" t="s">
        <v>624</v>
      </c>
      <c r="G326" s="173" t="s">
        <v>121</v>
      </c>
      <c r="H326" s="174">
        <v>150</v>
      </c>
      <c r="I326" s="175"/>
      <c r="J326" s="176">
        <f>ROUND(I326*H326,2)</f>
        <v>0</v>
      </c>
      <c r="K326" s="172" t="s">
        <v>115</v>
      </c>
      <c r="L326" s="33"/>
      <c r="M326" s="177" t="s">
        <v>1</v>
      </c>
      <c r="N326" s="178" t="s">
        <v>40</v>
      </c>
      <c r="O326" s="55"/>
      <c r="P326" s="179">
        <f>O326*H326</f>
        <v>0</v>
      </c>
      <c r="Q326" s="179">
        <v>0</v>
      </c>
      <c r="R326" s="179">
        <f>Q326*H326</f>
        <v>0</v>
      </c>
      <c r="S326" s="179">
        <v>0</v>
      </c>
      <c r="T326" s="180">
        <f>S326*H326</f>
        <v>0</v>
      </c>
      <c r="AR326" s="12" t="s">
        <v>116</v>
      </c>
      <c r="AT326" s="12" t="s">
        <v>111</v>
      </c>
      <c r="AU326" s="12" t="s">
        <v>78</v>
      </c>
      <c r="AY326" s="12" t="s">
        <v>108</v>
      </c>
      <c r="BE326" s="181">
        <f>IF(N326="základní",J326,0)</f>
        <v>0</v>
      </c>
      <c r="BF326" s="181">
        <f>IF(N326="snížená",J326,0)</f>
        <v>0</v>
      </c>
      <c r="BG326" s="181">
        <f>IF(N326="zákl. přenesená",J326,0)</f>
        <v>0</v>
      </c>
      <c r="BH326" s="181">
        <f>IF(N326="sníž. přenesená",J326,0)</f>
        <v>0</v>
      </c>
      <c r="BI326" s="181">
        <f>IF(N326="nulová",J326,0)</f>
        <v>0</v>
      </c>
      <c r="BJ326" s="12" t="s">
        <v>76</v>
      </c>
      <c r="BK326" s="181">
        <f>ROUND(I326*H326,2)</f>
        <v>0</v>
      </c>
      <c r="BL326" s="12" t="s">
        <v>116</v>
      </c>
      <c r="BM326" s="12" t="s">
        <v>625</v>
      </c>
    </row>
    <row r="327" spans="2:65" s="1" customFormat="1" ht="11.25">
      <c r="B327" s="29"/>
      <c r="C327" s="30"/>
      <c r="D327" s="182" t="s">
        <v>118</v>
      </c>
      <c r="E327" s="30"/>
      <c r="F327" s="183" t="s">
        <v>624</v>
      </c>
      <c r="G327" s="30"/>
      <c r="H327" s="30"/>
      <c r="I327" s="98"/>
      <c r="J327" s="30"/>
      <c r="K327" s="30"/>
      <c r="L327" s="33"/>
      <c r="M327" s="184"/>
      <c r="N327" s="55"/>
      <c r="O327" s="55"/>
      <c r="P327" s="55"/>
      <c r="Q327" s="55"/>
      <c r="R327" s="55"/>
      <c r="S327" s="55"/>
      <c r="T327" s="56"/>
      <c r="AT327" s="12" t="s">
        <v>118</v>
      </c>
      <c r="AU327" s="12" t="s">
        <v>78</v>
      </c>
    </row>
    <row r="328" spans="2:65" s="1" customFormat="1" ht="16.5" customHeight="1">
      <c r="B328" s="29"/>
      <c r="C328" s="170" t="s">
        <v>626</v>
      </c>
      <c r="D328" s="170" t="s">
        <v>111</v>
      </c>
      <c r="E328" s="171" t="s">
        <v>627</v>
      </c>
      <c r="F328" s="172" t="s">
        <v>628</v>
      </c>
      <c r="G328" s="173" t="s">
        <v>121</v>
      </c>
      <c r="H328" s="174">
        <v>300</v>
      </c>
      <c r="I328" s="175"/>
      <c r="J328" s="176">
        <f>ROUND(I328*H328,2)</f>
        <v>0</v>
      </c>
      <c r="K328" s="172" t="s">
        <v>115</v>
      </c>
      <c r="L328" s="33"/>
      <c r="M328" s="177" t="s">
        <v>1</v>
      </c>
      <c r="N328" s="178" t="s">
        <v>40</v>
      </c>
      <c r="O328" s="55"/>
      <c r="P328" s="179">
        <f>O328*H328</f>
        <v>0</v>
      </c>
      <c r="Q328" s="179">
        <v>0</v>
      </c>
      <c r="R328" s="179">
        <f>Q328*H328</f>
        <v>0</v>
      </c>
      <c r="S328" s="179">
        <v>0</v>
      </c>
      <c r="T328" s="180">
        <f>S328*H328</f>
        <v>0</v>
      </c>
      <c r="AR328" s="12" t="s">
        <v>116</v>
      </c>
      <c r="AT328" s="12" t="s">
        <v>111</v>
      </c>
      <c r="AU328" s="12" t="s">
        <v>78</v>
      </c>
      <c r="AY328" s="12" t="s">
        <v>108</v>
      </c>
      <c r="BE328" s="181">
        <f>IF(N328="základní",J328,0)</f>
        <v>0</v>
      </c>
      <c r="BF328" s="181">
        <f>IF(N328="snížená",J328,0)</f>
        <v>0</v>
      </c>
      <c r="BG328" s="181">
        <f>IF(N328="zákl. přenesená",J328,0)</f>
        <v>0</v>
      </c>
      <c r="BH328" s="181">
        <f>IF(N328="sníž. přenesená",J328,0)</f>
        <v>0</v>
      </c>
      <c r="BI328" s="181">
        <f>IF(N328="nulová",J328,0)</f>
        <v>0</v>
      </c>
      <c r="BJ328" s="12" t="s">
        <v>76</v>
      </c>
      <c r="BK328" s="181">
        <f>ROUND(I328*H328,2)</f>
        <v>0</v>
      </c>
      <c r="BL328" s="12" t="s">
        <v>116</v>
      </c>
      <c r="BM328" s="12" t="s">
        <v>629</v>
      </c>
    </row>
    <row r="329" spans="2:65" s="1" customFormat="1" ht="11.25">
      <c r="B329" s="29"/>
      <c r="C329" s="30"/>
      <c r="D329" s="182" t="s">
        <v>118</v>
      </c>
      <c r="E329" s="30"/>
      <c r="F329" s="183" t="s">
        <v>628</v>
      </c>
      <c r="G329" s="30"/>
      <c r="H329" s="30"/>
      <c r="I329" s="98"/>
      <c r="J329" s="30"/>
      <c r="K329" s="30"/>
      <c r="L329" s="33"/>
      <c r="M329" s="184"/>
      <c r="N329" s="55"/>
      <c r="O329" s="55"/>
      <c r="P329" s="55"/>
      <c r="Q329" s="55"/>
      <c r="R329" s="55"/>
      <c r="S329" s="55"/>
      <c r="T329" s="56"/>
      <c r="AT329" s="12" t="s">
        <v>118</v>
      </c>
      <c r="AU329" s="12" t="s">
        <v>78</v>
      </c>
    </row>
    <row r="330" spans="2:65" s="1" customFormat="1" ht="16.5" customHeight="1">
      <c r="B330" s="29"/>
      <c r="C330" s="170" t="s">
        <v>630</v>
      </c>
      <c r="D330" s="170" t="s">
        <v>111</v>
      </c>
      <c r="E330" s="171" t="s">
        <v>631</v>
      </c>
      <c r="F330" s="172" t="s">
        <v>632</v>
      </c>
      <c r="G330" s="173" t="s">
        <v>121</v>
      </c>
      <c r="H330" s="174">
        <v>150</v>
      </c>
      <c r="I330" s="175"/>
      <c r="J330" s="176">
        <f>ROUND(I330*H330,2)</f>
        <v>0</v>
      </c>
      <c r="K330" s="172" t="s">
        <v>115</v>
      </c>
      <c r="L330" s="33"/>
      <c r="M330" s="177" t="s">
        <v>1</v>
      </c>
      <c r="N330" s="178" t="s">
        <v>40</v>
      </c>
      <c r="O330" s="55"/>
      <c r="P330" s="179">
        <f>O330*H330</f>
        <v>0</v>
      </c>
      <c r="Q330" s="179">
        <v>0</v>
      </c>
      <c r="R330" s="179">
        <f>Q330*H330</f>
        <v>0</v>
      </c>
      <c r="S330" s="179">
        <v>0</v>
      </c>
      <c r="T330" s="180">
        <f>S330*H330</f>
        <v>0</v>
      </c>
      <c r="AR330" s="12" t="s">
        <v>116</v>
      </c>
      <c r="AT330" s="12" t="s">
        <v>111</v>
      </c>
      <c r="AU330" s="12" t="s">
        <v>78</v>
      </c>
      <c r="AY330" s="12" t="s">
        <v>108</v>
      </c>
      <c r="BE330" s="181">
        <f>IF(N330="základní",J330,0)</f>
        <v>0</v>
      </c>
      <c r="BF330" s="181">
        <f>IF(N330="snížená",J330,0)</f>
        <v>0</v>
      </c>
      <c r="BG330" s="181">
        <f>IF(N330="zákl. přenesená",J330,0)</f>
        <v>0</v>
      </c>
      <c r="BH330" s="181">
        <f>IF(N330="sníž. přenesená",J330,0)</f>
        <v>0</v>
      </c>
      <c r="BI330" s="181">
        <f>IF(N330="nulová",J330,0)</f>
        <v>0</v>
      </c>
      <c r="BJ330" s="12" t="s">
        <v>76</v>
      </c>
      <c r="BK330" s="181">
        <f>ROUND(I330*H330,2)</f>
        <v>0</v>
      </c>
      <c r="BL330" s="12" t="s">
        <v>116</v>
      </c>
      <c r="BM330" s="12" t="s">
        <v>633</v>
      </c>
    </row>
    <row r="331" spans="2:65" s="1" customFormat="1" ht="11.25">
      <c r="B331" s="29"/>
      <c r="C331" s="30"/>
      <c r="D331" s="182" t="s">
        <v>118</v>
      </c>
      <c r="E331" s="30"/>
      <c r="F331" s="183" t="s">
        <v>632</v>
      </c>
      <c r="G331" s="30"/>
      <c r="H331" s="30"/>
      <c r="I331" s="98"/>
      <c r="J331" s="30"/>
      <c r="K331" s="30"/>
      <c r="L331" s="33"/>
      <c r="M331" s="184"/>
      <c r="N331" s="55"/>
      <c r="O331" s="55"/>
      <c r="P331" s="55"/>
      <c r="Q331" s="55"/>
      <c r="R331" s="55"/>
      <c r="S331" s="55"/>
      <c r="T331" s="56"/>
      <c r="AT331" s="12" t="s">
        <v>118</v>
      </c>
      <c r="AU331" s="12" t="s">
        <v>78</v>
      </c>
    </row>
    <row r="332" spans="2:65" s="1" customFormat="1" ht="16.5" customHeight="1">
      <c r="B332" s="29"/>
      <c r="C332" s="170" t="s">
        <v>634</v>
      </c>
      <c r="D332" s="170" t="s">
        <v>111</v>
      </c>
      <c r="E332" s="171" t="s">
        <v>635</v>
      </c>
      <c r="F332" s="172" t="s">
        <v>636</v>
      </c>
      <c r="G332" s="173" t="s">
        <v>121</v>
      </c>
      <c r="H332" s="174">
        <v>70</v>
      </c>
      <c r="I332" s="175"/>
      <c r="J332" s="176">
        <f>ROUND(I332*H332,2)</f>
        <v>0</v>
      </c>
      <c r="K332" s="172" t="s">
        <v>115</v>
      </c>
      <c r="L332" s="33"/>
      <c r="M332" s="177" t="s">
        <v>1</v>
      </c>
      <c r="N332" s="178" t="s">
        <v>40</v>
      </c>
      <c r="O332" s="55"/>
      <c r="P332" s="179">
        <f>O332*H332</f>
        <v>0</v>
      </c>
      <c r="Q332" s="179">
        <v>0</v>
      </c>
      <c r="R332" s="179">
        <f>Q332*H332</f>
        <v>0</v>
      </c>
      <c r="S332" s="179">
        <v>0</v>
      </c>
      <c r="T332" s="180">
        <f>S332*H332</f>
        <v>0</v>
      </c>
      <c r="AR332" s="12" t="s">
        <v>116</v>
      </c>
      <c r="AT332" s="12" t="s">
        <v>111</v>
      </c>
      <c r="AU332" s="12" t="s">
        <v>78</v>
      </c>
      <c r="AY332" s="12" t="s">
        <v>108</v>
      </c>
      <c r="BE332" s="181">
        <f>IF(N332="základní",J332,0)</f>
        <v>0</v>
      </c>
      <c r="BF332" s="181">
        <f>IF(N332="snížená",J332,0)</f>
        <v>0</v>
      </c>
      <c r="BG332" s="181">
        <f>IF(N332="zákl. přenesená",J332,0)</f>
        <v>0</v>
      </c>
      <c r="BH332" s="181">
        <f>IF(N332="sníž. přenesená",J332,0)</f>
        <v>0</v>
      </c>
      <c r="BI332" s="181">
        <f>IF(N332="nulová",J332,0)</f>
        <v>0</v>
      </c>
      <c r="BJ332" s="12" t="s">
        <v>76</v>
      </c>
      <c r="BK332" s="181">
        <f>ROUND(I332*H332,2)</f>
        <v>0</v>
      </c>
      <c r="BL332" s="12" t="s">
        <v>116</v>
      </c>
      <c r="BM332" s="12" t="s">
        <v>637</v>
      </c>
    </row>
    <row r="333" spans="2:65" s="1" customFormat="1" ht="39">
      <c r="B333" s="29"/>
      <c r="C333" s="30"/>
      <c r="D333" s="182" t="s">
        <v>118</v>
      </c>
      <c r="E333" s="30"/>
      <c r="F333" s="183" t="s">
        <v>638</v>
      </c>
      <c r="G333" s="30"/>
      <c r="H333" s="30"/>
      <c r="I333" s="98"/>
      <c r="J333" s="30"/>
      <c r="K333" s="30"/>
      <c r="L333" s="33"/>
      <c r="M333" s="184"/>
      <c r="N333" s="55"/>
      <c r="O333" s="55"/>
      <c r="P333" s="55"/>
      <c r="Q333" s="55"/>
      <c r="R333" s="55"/>
      <c r="S333" s="55"/>
      <c r="T333" s="56"/>
      <c r="AT333" s="12" t="s">
        <v>118</v>
      </c>
      <c r="AU333" s="12" t="s">
        <v>78</v>
      </c>
    </row>
    <row r="334" spans="2:65" s="1" customFormat="1" ht="19.5">
      <c r="B334" s="29"/>
      <c r="C334" s="30"/>
      <c r="D334" s="182" t="s">
        <v>193</v>
      </c>
      <c r="E334" s="30"/>
      <c r="F334" s="185" t="s">
        <v>564</v>
      </c>
      <c r="G334" s="30"/>
      <c r="H334" s="30"/>
      <c r="I334" s="98"/>
      <c r="J334" s="30"/>
      <c r="K334" s="30"/>
      <c r="L334" s="33"/>
      <c r="M334" s="184"/>
      <c r="N334" s="55"/>
      <c r="O334" s="55"/>
      <c r="P334" s="55"/>
      <c r="Q334" s="55"/>
      <c r="R334" s="55"/>
      <c r="S334" s="55"/>
      <c r="T334" s="56"/>
      <c r="AT334" s="12" t="s">
        <v>193</v>
      </c>
      <c r="AU334" s="12" t="s">
        <v>78</v>
      </c>
    </row>
    <row r="335" spans="2:65" s="1" customFormat="1" ht="16.5" customHeight="1">
      <c r="B335" s="29"/>
      <c r="C335" s="170" t="s">
        <v>639</v>
      </c>
      <c r="D335" s="170" t="s">
        <v>111</v>
      </c>
      <c r="E335" s="171" t="s">
        <v>640</v>
      </c>
      <c r="F335" s="172" t="s">
        <v>641</v>
      </c>
      <c r="G335" s="173" t="s">
        <v>121</v>
      </c>
      <c r="H335" s="174">
        <v>150</v>
      </c>
      <c r="I335" s="175"/>
      <c r="J335" s="176">
        <f>ROUND(I335*H335,2)</f>
        <v>0</v>
      </c>
      <c r="K335" s="172" t="s">
        <v>115</v>
      </c>
      <c r="L335" s="33"/>
      <c r="M335" s="177" t="s">
        <v>1</v>
      </c>
      <c r="N335" s="178" t="s">
        <v>40</v>
      </c>
      <c r="O335" s="55"/>
      <c r="P335" s="179">
        <f>O335*H335</f>
        <v>0</v>
      </c>
      <c r="Q335" s="179">
        <v>0</v>
      </c>
      <c r="R335" s="179">
        <f>Q335*H335</f>
        <v>0</v>
      </c>
      <c r="S335" s="179">
        <v>0</v>
      </c>
      <c r="T335" s="180">
        <f>S335*H335</f>
        <v>0</v>
      </c>
      <c r="AR335" s="12" t="s">
        <v>116</v>
      </c>
      <c r="AT335" s="12" t="s">
        <v>111</v>
      </c>
      <c r="AU335" s="12" t="s">
        <v>78</v>
      </c>
      <c r="AY335" s="12" t="s">
        <v>108</v>
      </c>
      <c r="BE335" s="181">
        <f>IF(N335="základní",J335,0)</f>
        <v>0</v>
      </c>
      <c r="BF335" s="181">
        <f>IF(N335="snížená",J335,0)</f>
        <v>0</v>
      </c>
      <c r="BG335" s="181">
        <f>IF(N335="zákl. přenesená",J335,0)</f>
        <v>0</v>
      </c>
      <c r="BH335" s="181">
        <f>IF(N335="sníž. přenesená",J335,0)</f>
        <v>0</v>
      </c>
      <c r="BI335" s="181">
        <f>IF(N335="nulová",J335,0)</f>
        <v>0</v>
      </c>
      <c r="BJ335" s="12" t="s">
        <v>76</v>
      </c>
      <c r="BK335" s="181">
        <f>ROUND(I335*H335,2)</f>
        <v>0</v>
      </c>
      <c r="BL335" s="12" t="s">
        <v>116</v>
      </c>
      <c r="BM335" s="12" t="s">
        <v>642</v>
      </c>
    </row>
    <row r="336" spans="2:65" s="1" customFormat="1" ht="39">
      <c r="B336" s="29"/>
      <c r="C336" s="30"/>
      <c r="D336" s="182" t="s">
        <v>118</v>
      </c>
      <c r="E336" s="30"/>
      <c r="F336" s="183" t="s">
        <v>643</v>
      </c>
      <c r="G336" s="30"/>
      <c r="H336" s="30"/>
      <c r="I336" s="98"/>
      <c r="J336" s="30"/>
      <c r="K336" s="30"/>
      <c r="L336" s="33"/>
      <c r="M336" s="184"/>
      <c r="N336" s="55"/>
      <c r="O336" s="55"/>
      <c r="P336" s="55"/>
      <c r="Q336" s="55"/>
      <c r="R336" s="55"/>
      <c r="S336" s="55"/>
      <c r="T336" s="56"/>
      <c r="AT336" s="12" t="s">
        <v>118</v>
      </c>
      <c r="AU336" s="12" t="s">
        <v>78</v>
      </c>
    </row>
    <row r="337" spans="2:65" s="1" customFormat="1" ht="19.5">
      <c r="B337" s="29"/>
      <c r="C337" s="30"/>
      <c r="D337" s="182" t="s">
        <v>193</v>
      </c>
      <c r="E337" s="30"/>
      <c r="F337" s="185" t="s">
        <v>564</v>
      </c>
      <c r="G337" s="30"/>
      <c r="H337" s="30"/>
      <c r="I337" s="98"/>
      <c r="J337" s="30"/>
      <c r="K337" s="30"/>
      <c r="L337" s="33"/>
      <c r="M337" s="184"/>
      <c r="N337" s="55"/>
      <c r="O337" s="55"/>
      <c r="P337" s="55"/>
      <c r="Q337" s="55"/>
      <c r="R337" s="55"/>
      <c r="S337" s="55"/>
      <c r="T337" s="56"/>
      <c r="AT337" s="12" t="s">
        <v>193</v>
      </c>
      <c r="AU337" s="12" t="s">
        <v>78</v>
      </c>
    </row>
    <row r="338" spans="2:65" s="1" customFormat="1" ht="16.5" customHeight="1">
      <c r="B338" s="29"/>
      <c r="C338" s="170" t="s">
        <v>644</v>
      </c>
      <c r="D338" s="170" t="s">
        <v>111</v>
      </c>
      <c r="E338" s="171" t="s">
        <v>645</v>
      </c>
      <c r="F338" s="172" t="s">
        <v>646</v>
      </c>
      <c r="G338" s="173" t="s">
        <v>121</v>
      </c>
      <c r="H338" s="174">
        <v>300</v>
      </c>
      <c r="I338" s="175"/>
      <c r="J338" s="176">
        <f>ROUND(I338*H338,2)</f>
        <v>0</v>
      </c>
      <c r="K338" s="172" t="s">
        <v>115</v>
      </c>
      <c r="L338" s="33"/>
      <c r="M338" s="177" t="s">
        <v>1</v>
      </c>
      <c r="N338" s="178" t="s">
        <v>40</v>
      </c>
      <c r="O338" s="55"/>
      <c r="P338" s="179">
        <f>O338*H338</f>
        <v>0</v>
      </c>
      <c r="Q338" s="179">
        <v>0</v>
      </c>
      <c r="R338" s="179">
        <f>Q338*H338</f>
        <v>0</v>
      </c>
      <c r="S338" s="179">
        <v>0</v>
      </c>
      <c r="T338" s="180">
        <f>S338*H338</f>
        <v>0</v>
      </c>
      <c r="AR338" s="12" t="s">
        <v>116</v>
      </c>
      <c r="AT338" s="12" t="s">
        <v>111</v>
      </c>
      <c r="AU338" s="12" t="s">
        <v>78</v>
      </c>
      <c r="AY338" s="12" t="s">
        <v>108</v>
      </c>
      <c r="BE338" s="181">
        <f>IF(N338="základní",J338,0)</f>
        <v>0</v>
      </c>
      <c r="BF338" s="181">
        <f>IF(N338="snížená",J338,0)</f>
        <v>0</v>
      </c>
      <c r="BG338" s="181">
        <f>IF(N338="zákl. přenesená",J338,0)</f>
        <v>0</v>
      </c>
      <c r="BH338" s="181">
        <f>IF(N338="sníž. přenesená",J338,0)</f>
        <v>0</v>
      </c>
      <c r="BI338" s="181">
        <f>IF(N338="nulová",J338,0)</f>
        <v>0</v>
      </c>
      <c r="BJ338" s="12" t="s">
        <v>76</v>
      </c>
      <c r="BK338" s="181">
        <f>ROUND(I338*H338,2)</f>
        <v>0</v>
      </c>
      <c r="BL338" s="12" t="s">
        <v>116</v>
      </c>
      <c r="BM338" s="12" t="s">
        <v>647</v>
      </c>
    </row>
    <row r="339" spans="2:65" s="1" customFormat="1" ht="39">
      <c r="B339" s="29"/>
      <c r="C339" s="30"/>
      <c r="D339" s="182" t="s">
        <v>118</v>
      </c>
      <c r="E339" s="30"/>
      <c r="F339" s="183" t="s">
        <v>648</v>
      </c>
      <c r="G339" s="30"/>
      <c r="H339" s="30"/>
      <c r="I339" s="98"/>
      <c r="J339" s="30"/>
      <c r="K339" s="30"/>
      <c r="L339" s="33"/>
      <c r="M339" s="184"/>
      <c r="N339" s="55"/>
      <c r="O339" s="55"/>
      <c r="P339" s="55"/>
      <c r="Q339" s="55"/>
      <c r="R339" s="55"/>
      <c r="S339" s="55"/>
      <c r="T339" s="56"/>
      <c r="AT339" s="12" t="s">
        <v>118</v>
      </c>
      <c r="AU339" s="12" t="s">
        <v>78</v>
      </c>
    </row>
    <row r="340" spans="2:65" s="1" customFormat="1" ht="19.5">
      <c r="B340" s="29"/>
      <c r="C340" s="30"/>
      <c r="D340" s="182" t="s">
        <v>193</v>
      </c>
      <c r="E340" s="30"/>
      <c r="F340" s="185" t="s">
        <v>564</v>
      </c>
      <c r="G340" s="30"/>
      <c r="H340" s="30"/>
      <c r="I340" s="98"/>
      <c r="J340" s="30"/>
      <c r="K340" s="30"/>
      <c r="L340" s="33"/>
      <c r="M340" s="184"/>
      <c r="N340" s="55"/>
      <c r="O340" s="55"/>
      <c r="P340" s="55"/>
      <c r="Q340" s="55"/>
      <c r="R340" s="55"/>
      <c r="S340" s="55"/>
      <c r="T340" s="56"/>
      <c r="AT340" s="12" t="s">
        <v>193</v>
      </c>
      <c r="AU340" s="12" t="s">
        <v>78</v>
      </c>
    </row>
    <row r="341" spans="2:65" s="1" customFormat="1" ht="16.5" customHeight="1">
      <c r="B341" s="29"/>
      <c r="C341" s="170" t="s">
        <v>649</v>
      </c>
      <c r="D341" s="170" t="s">
        <v>111</v>
      </c>
      <c r="E341" s="171" t="s">
        <v>650</v>
      </c>
      <c r="F341" s="172" t="s">
        <v>651</v>
      </c>
      <c r="G341" s="173" t="s">
        <v>121</v>
      </c>
      <c r="H341" s="174">
        <v>200</v>
      </c>
      <c r="I341" s="175"/>
      <c r="J341" s="176">
        <f>ROUND(I341*H341,2)</f>
        <v>0</v>
      </c>
      <c r="K341" s="172" t="s">
        <v>115</v>
      </c>
      <c r="L341" s="33"/>
      <c r="M341" s="177" t="s">
        <v>1</v>
      </c>
      <c r="N341" s="178" t="s">
        <v>40</v>
      </c>
      <c r="O341" s="55"/>
      <c r="P341" s="179">
        <f>O341*H341</f>
        <v>0</v>
      </c>
      <c r="Q341" s="179">
        <v>0</v>
      </c>
      <c r="R341" s="179">
        <f>Q341*H341</f>
        <v>0</v>
      </c>
      <c r="S341" s="179">
        <v>0</v>
      </c>
      <c r="T341" s="180">
        <f>S341*H341</f>
        <v>0</v>
      </c>
      <c r="AR341" s="12" t="s">
        <v>116</v>
      </c>
      <c r="AT341" s="12" t="s">
        <v>111</v>
      </c>
      <c r="AU341" s="12" t="s">
        <v>78</v>
      </c>
      <c r="AY341" s="12" t="s">
        <v>108</v>
      </c>
      <c r="BE341" s="181">
        <f>IF(N341="základní",J341,0)</f>
        <v>0</v>
      </c>
      <c r="BF341" s="181">
        <f>IF(N341="snížená",J341,0)</f>
        <v>0</v>
      </c>
      <c r="BG341" s="181">
        <f>IF(N341="zákl. přenesená",J341,0)</f>
        <v>0</v>
      </c>
      <c r="BH341" s="181">
        <f>IF(N341="sníž. přenesená",J341,0)</f>
        <v>0</v>
      </c>
      <c r="BI341" s="181">
        <f>IF(N341="nulová",J341,0)</f>
        <v>0</v>
      </c>
      <c r="BJ341" s="12" t="s">
        <v>76</v>
      </c>
      <c r="BK341" s="181">
        <f>ROUND(I341*H341,2)</f>
        <v>0</v>
      </c>
      <c r="BL341" s="12" t="s">
        <v>116</v>
      </c>
      <c r="BM341" s="12" t="s">
        <v>652</v>
      </c>
    </row>
    <row r="342" spans="2:65" s="1" customFormat="1" ht="39">
      <c r="B342" s="29"/>
      <c r="C342" s="30"/>
      <c r="D342" s="182" t="s">
        <v>118</v>
      </c>
      <c r="E342" s="30"/>
      <c r="F342" s="183" t="s">
        <v>653</v>
      </c>
      <c r="G342" s="30"/>
      <c r="H342" s="30"/>
      <c r="I342" s="98"/>
      <c r="J342" s="30"/>
      <c r="K342" s="30"/>
      <c r="L342" s="33"/>
      <c r="M342" s="184"/>
      <c r="N342" s="55"/>
      <c r="O342" s="55"/>
      <c r="P342" s="55"/>
      <c r="Q342" s="55"/>
      <c r="R342" s="55"/>
      <c r="S342" s="55"/>
      <c r="T342" s="56"/>
      <c r="AT342" s="12" t="s">
        <v>118</v>
      </c>
      <c r="AU342" s="12" t="s">
        <v>78</v>
      </c>
    </row>
    <row r="343" spans="2:65" s="1" customFormat="1" ht="19.5">
      <c r="B343" s="29"/>
      <c r="C343" s="30"/>
      <c r="D343" s="182" t="s">
        <v>193</v>
      </c>
      <c r="E343" s="30"/>
      <c r="F343" s="185" t="s">
        <v>564</v>
      </c>
      <c r="G343" s="30"/>
      <c r="H343" s="30"/>
      <c r="I343" s="98"/>
      <c r="J343" s="30"/>
      <c r="K343" s="30"/>
      <c r="L343" s="33"/>
      <c r="M343" s="184"/>
      <c r="N343" s="55"/>
      <c r="O343" s="55"/>
      <c r="P343" s="55"/>
      <c r="Q343" s="55"/>
      <c r="R343" s="55"/>
      <c r="S343" s="55"/>
      <c r="T343" s="56"/>
      <c r="AT343" s="12" t="s">
        <v>193</v>
      </c>
      <c r="AU343" s="12" t="s">
        <v>78</v>
      </c>
    </row>
    <row r="344" spans="2:65" s="1" customFormat="1" ht="16.5" customHeight="1">
      <c r="B344" s="29"/>
      <c r="C344" s="170" t="s">
        <v>654</v>
      </c>
      <c r="D344" s="170" t="s">
        <v>111</v>
      </c>
      <c r="E344" s="171" t="s">
        <v>655</v>
      </c>
      <c r="F344" s="172" t="s">
        <v>656</v>
      </c>
      <c r="G344" s="173" t="s">
        <v>121</v>
      </c>
      <c r="H344" s="174">
        <v>70</v>
      </c>
      <c r="I344" s="175"/>
      <c r="J344" s="176">
        <f>ROUND(I344*H344,2)</f>
        <v>0</v>
      </c>
      <c r="K344" s="172" t="s">
        <v>115</v>
      </c>
      <c r="L344" s="33"/>
      <c r="M344" s="177" t="s">
        <v>1</v>
      </c>
      <c r="N344" s="178" t="s">
        <v>40</v>
      </c>
      <c r="O344" s="55"/>
      <c r="P344" s="179">
        <f>O344*H344</f>
        <v>0</v>
      </c>
      <c r="Q344" s="179">
        <v>0</v>
      </c>
      <c r="R344" s="179">
        <f>Q344*H344</f>
        <v>0</v>
      </c>
      <c r="S344" s="179">
        <v>0</v>
      </c>
      <c r="T344" s="180">
        <f>S344*H344</f>
        <v>0</v>
      </c>
      <c r="AR344" s="12" t="s">
        <v>116</v>
      </c>
      <c r="AT344" s="12" t="s">
        <v>111</v>
      </c>
      <c r="AU344" s="12" t="s">
        <v>78</v>
      </c>
      <c r="AY344" s="12" t="s">
        <v>108</v>
      </c>
      <c r="BE344" s="181">
        <f>IF(N344="základní",J344,0)</f>
        <v>0</v>
      </c>
      <c r="BF344" s="181">
        <f>IF(N344="snížená",J344,0)</f>
        <v>0</v>
      </c>
      <c r="BG344" s="181">
        <f>IF(N344="zákl. přenesená",J344,0)</f>
        <v>0</v>
      </c>
      <c r="BH344" s="181">
        <f>IF(N344="sníž. přenesená",J344,0)</f>
        <v>0</v>
      </c>
      <c r="BI344" s="181">
        <f>IF(N344="nulová",J344,0)</f>
        <v>0</v>
      </c>
      <c r="BJ344" s="12" t="s">
        <v>76</v>
      </c>
      <c r="BK344" s="181">
        <f>ROUND(I344*H344,2)</f>
        <v>0</v>
      </c>
      <c r="BL344" s="12" t="s">
        <v>116</v>
      </c>
      <c r="BM344" s="12" t="s">
        <v>657</v>
      </c>
    </row>
    <row r="345" spans="2:65" s="1" customFormat="1" ht="11.25">
      <c r="B345" s="29"/>
      <c r="C345" s="30"/>
      <c r="D345" s="182" t="s">
        <v>118</v>
      </c>
      <c r="E345" s="30"/>
      <c r="F345" s="183" t="s">
        <v>656</v>
      </c>
      <c r="G345" s="30"/>
      <c r="H345" s="30"/>
      <c r="I345" s="98"/>
      <c r="J345" s="30"/>
      <c r="K345" s="30"/>
      <c r="L345" s="33"/>
      <c r="M345" s="184"/>
      <c r="N345" s="55"/>
      <c r="O345" s="55"/>
      <c r="P345" s="55"/>
      <c r="Q345" s="55"/>
      <c r="R345" s="55"/>
      <c r="S345" s="55"/>
      <c r="T345" s="56"/>
      <c r="AT345" s="12" t="s">
        <v>118</v>
      </c>
      <c r="AU345" s="12" t="s">
        <v>78</v>
      </c>
    </row>
    <row r="346" spans="2:65" s="1" customFormat="1" ht="16.5" customHeight="1">
      <c r="B346" s="29"/>
      <c r="C346" s="170" t="s">
        <v>658</v>
      </c>
      <c r="D346" s="170" t="s">
        <v>111</v>
      </c>
      <c r="E346" s="171" t="s">
        <v>659</v>
      </c>
      <c r="F346" s="172" t="s">
        <v>660</v>
      </c>
      <c r="G346" s="173" t="s">
        <v>121</v>
      </c>
      <c r="H346" s="174">
        <v>70</v>
      </c>
      <c r="I346" s="175"/>
      <c r="J346" s="176">
        <f>ROUND(I346*H346,2)</f>
        <v>0</v>
      </c>
      <c r="K346" s="172" t="s">
        <v>115</v>
      </c>
      <c r="L346" s="33"/>
      <c r="M346" s="177" t="s">
        <v>1</v>
      </c>
      <c r="N346" s="178" t="s">
        <v>40</v>
      </c>
      <c r="O346" s="55"/>
      <c r="P346" s="179">
        <f>O346*H346</f>
        <v>0</v>
      </c>
      <c r="Q346" s="179">
        <v>0</v>
      </c>
      <c r="R346" s="179">
        <f>Q346*H346</f>
        <v>0</v>
      </c>
      <c r="S346" s="179">
        <v>0</v>
      </c>
      <c r="T346" s="180">
        <f>S346*H346</f>
        <v>0</v>
      </c>
      <c r="AR346" s="12" t="s">
        <v>116</v>
      </c>
      <c r="AT346" s="12" t="s">
        <v>111</v>
      </c>
      <c r="AU346" s="12" t="s">
        <v>78</v>
      </c>
      <c r="AY346" s="12" t="s">
        <v>108</v>
      </c>
      <c r="BE346" s="181">
        <f>IF(N346="základní",J346,0)</f>
        <v>0</v>
      </c>
      <c r="BF346" s="181">
        <f>IF(N346="snížená",J346,0)</f>
        <v>0</v>
      </c>
      <c r="BG346" s="181">
        <f>IF(N346="zákl. přenesená",J346,0)</f>
        <v>0</v>
      </c>
      <c r="BH346" s="181">
        <f>IF(N346="sníž. přenesená",J346,0)</f>
        <v>0</v>
      </c>
      <c r="BI346" s="181">
        <f>IF(N346="nulová",J346,0)</f>
        <v>0</v>
      </c>
      <c r="BJ346" s="12" t="s">
        <v>76</v>
      </c>
      <c r="BK346" s="181">
        <f>ROUND(I346*H346,2)</f>
        <v>0</v>
      </c>
      <c r="BL346" s="12" t="s">
        <v>116</v>
      </c>
      <c r="BM346" s="12" t="s">
        <v>661</v>
      </c>
    </row>
    <row r="347" spans="2:65" s="1" customFormat="1" ht="39">
      <c r="B347" s="29"/>
      <c r="C347" s="30"/>
      <c r="D347" s="182" t="s">
        <v>118</v>
      </c>
      <c r="E347" s="30"/>
      <c r="F347" s="183" t="s">
        <v>662</v>
      </c>
      <c r="G347" s="30"/>
      <c r="H347" s="30"/>
      <c r="I347" s="98"/>
      <c r="J347" s="30"/>
      <c r="K347" s="30"/>
      <c r="L347" s="33"/>
      <c r="M347" s="184"/>
      <c r="N347" s="55"/>
      <c r="O347" s="55"/>
      <c r="P347" s="55"/>
      <c r="Q347" s="55"/>
      <c r="R347" s="55"/>
      <c r="S347" s="55"/>
      <c r="T347" s="56"/>
      <c r="AT347" s="12" t="s">
        <v>118</v>
      </c>
      <c r="AU347" s="12" t="s">
        <v>78</v>
      </c>
    </row>
    <row r="348" spans="2:65" s="1" customFormat="1" ht="19.5">
      <c r="B348" s="29"/>
      <c r="C348" s="30"/>
      <c r="D348" s="182" t="s">
        <v>193</v>
      </c>
      <c r="E348" s="30"/>
      <c r="F348" s="185" t="s">
        <v>564</v>
      </c>
      <c r="G348" s="30"/>
      <c r="H348" s="30"/>
      <c r="I348" s="98"/>
      <c r="J348" s="30"/>
      <c r="K348" s="30"/>
      <c r="L348" s="33"/>
      <c r="M348" s="184"/>
      <c r="N348" s="55"/>
      <c r="O348" s="55"/>
      <c r="P348" s="55"/>
      <c r="Q348" s="55"/>
      <c r="R348" s="55"/>
      <c r="S348" s="55"/>
      <c r="T348" s="56"/>
      <c r="AT348" s="12" t="s">
        <v>193</v>
      </c>
      <c r="AU348" s="12" t="s">
        <v>78</v>
      </c>
    </row>
    <row r="349" spans="2:65" s="1" customFormat="1" ht="16.5" customHeight="1">
      <c r="B349" s="29"/>
      <c r="C349" s="170" t="s">
        <v>663</v>
      </c>
      <c r="D349" s="170" t="s">
        <v>111</v>
      </c>
      <c r="E349" s="171" t="s">
        <v>664</v>
      </c>
      <c r="F349" s="172" t="s">
        <v>665</v>
      </c>
      <c r="G349" s="173" t="s">
        <v>121</v>
      </c>
      <c r="H349" s="174">
        <v>150</v>
      </c>
      <c r="I349" s="175"/>
      <c r="J349" s="176">
        <f>ROUND(I349*H349,2)</f>
        <v>0</v>
      </c>
      <c r="K349" s="172" t="s">
        <v>115</v>
      </c>
      <c r="L349" s="33"/>
      <c r="M349" s="177" t="s">
        <v>1</v>
      </c>
      <c r="N349" s="178" t="s">
        <v>40</v>
      </c>
      <c r="O349" s="55"/>
      <c r="P349" s="179">
        <f>O349*H349</f>
        <v>0</v>
      </c>
      <c r="Q349" s="179">
        <v>0</v>
      </c>
      <c r="R349" s="179">
        <f>Q349*H349</f>
        <v>0</v>
      </c>
      <c r="S349" s="179">
        <v>0</v>
      </c>
      <c r="T349" s="180">
        <f>S349*H349</f>
        <v>0</v>
      </c>
      <c r="AR349" s="12" t="s">
        <v>116</v>
      </c>
      <c r="AT349" s="12" t="s">
        <v>111</v>
      </c>
      <c r="AU349" s="12" t="s">
        <v>78</v>
      </c>
      <c r="AY349" s="12" t="s">
        <v>108</v>
      </c>
      <c r="BE349" s="181">
        <f>IF(N349="základní",J349,0)</f>
        <v>0</v>
      </c>
      <c r="BF349" s="181">
        <f>IF(N349="snížená",J349,0)</f>
        <v>0</v>
      </c>
      <c r="BG349" s="181">
        <f>IF(N349="zákl. přenesená",J349,0)</f>
        <v>0</v>
      </c>
      <c r="BH349" s="181">
        <f>IF(N349="sníž. přenesená",J349,0)</f>
        <v>0</v>
      </c>
      <c r="BI349" s="181">
        <f>IF(N349="nulová",J349,0)</f>
        <v>0</v>
      </c>
      <c r="BJ349" s="12" t="s">
        <v>76</v>
      </c>
      <c r="BK349" s="181">
        <f>ROUND(I349*H349,2)</f>
        <v>0</v>
      </c>
      <c r="BL349" s="12" t="s">
        <v>116</v>
      </c>
      <c r="BM349" s="12" t="s">
        <v>666</v>
      </c>
    </row>
    <row r="350" spans="2:65" s="1" customFormat="1" ht="39">
      <c r="B350" s="29"/>
      <c r="C350" s="30"/>
      <c r="D350" s="182" t="s">
        <v>118</v>
      </c>
      <c r="E350" s="30"/>
      <c r="F350" s="183" t="s">
        <v>667</v>
      </c>
      <c r="G350" s="30"/>
      <c r="H350" s="30"/>
      <c r="I350" s="98"/>
      <c r="J350" s="30"/>
      <c r="K350" s="30"/>
      <c r="L350" s="33"/>
      <c r="M350" s="184"/>
      <c r="N350" s="55"/>
      <c r="O350" s="55"/>
      <c r="P350" s="55"/>
      <c r="Q350" s="55"/>
      <c r="R350" s="55"/>
      <c r="S350" s="55"/>
      <c r="T350" s="56"/>
      <c r="AT350" s="12" t="s">
        <v>118</v>
      </c>
      <c r="AU350" s="12" t="s">
        <v>78</v>
      </c>
    </row>
    <row r="351" spans="2:65" s="1" customFormat="1" ht="19.5">
      <c r="B351" s="29"/>
      <c r="C351" s="30"/>
      <c r="D351" s="182" t="s">
        <v>193</v>
      </c>
      <c r="E351" s="30"/>
      <c r="F351" s="185" t="s">
        <v>564</v>
      </c>
      <c r="G351" s="30"/>
      <c r="H351" s="30"/>
      <c r="I351" s="98"/>
      <c r="J351" s="30"/>
      <c r="K351" s="30"/>
      <c r="L351" s="33"/>
      <c r="M351" s="184"/>
      <c r="N351" s="55"/>
      <c r="O351" s="55"/>
      <c r="P351" s="55"/>
      <c r="Q351" s="55"/>
      <c r="R351" s="55"/>
      <c r="S351" s="55"/>
      <c r="T351" s="56"/>
      <c r="AT351" s="12" t="s">
        <v>193</v>
      </c>
      <c r="AU351" s="12" t="s">
        <v>78</v>
      </c>
    </row>
    <row r="352" spans="2:65" s="1" customFormat="1" ht="16.5" customHeight="1">
      <c r="B352" s="29"/>
      <c r="C352" s="170" t="s">
        <v>668</v>
      </c>
      <c r="D352" s="170" t="s">
        <v>111</v>
      </c>
      <c r="E352" s="171" t="s">
        <v>669</v>
      </c>
      <c r="F352" s="172" t="s">
        <v>670</v>
      </c>
      <c r="G352" s="173" t="s">
        <v>121</v>
      </c>
      <c r="H352" s="174">
        <v>150</v>
      </c>
      <c r="I352" s="175"/>
      <c r="J352" s="176">
        <f>ROUND(I352*H352,2)</f>
        <v>0</v>
      </c>
      <c r="K352" s="172" t="s">
        <v>115</v>
      </c>
      <c r="L352" s="33"/>
      <c r="M352" s="177" t="s">
        <v>1</v>
      </c>
      <c r="N352" s="178" t="s">
        <v>40</v>
      </c>
      <c r="O352" s="55"/>
      <c r="P352" s="179">
        <f>O352*H352</f>
        <v>0</v>
      </c>
      <c r="Q352" s="179">
        <v>0</v>
      </c>
      <c r="R352" s="179">
        <f>Q352*H352</f>
        <v>0</v>
      </c>
      <c r="S352" s="179">
        <v>0</v>
      </c>
      <c r="T352" s="180">
        <f>S352*H352</f>
        <v>0</v>
      </c>
      <c r="AR352" s="12" t="s">
        <v>116</v>
      </c>
      <c r="AT352" s="12" t="s">
        <v>111</v>
      </c>
      <c r="AU352" s="12" t="s">
        <v>78</v>
      </c>
      <c r="AY352" s="12" t="s">
        <v>108</v>
      </c>
      <c r="BE352" s="181">
        <f>IF(N352="základní",J352,0)</f>
        <v>0</v>
      </c>
      <c r="BF352" s="181">
        <f>IF(N352="snížená",J352,0)</f>
        <v>0</v>
      </c>
      <c r="BG352" s="181">
        <f>IF(N352="zákl. přenesená",J352,0)</f>
        <v>0</v>
      </c>
      <c r="BH352" s="181">
        <f>IF(N352="sníž. přenesená",J352,0)</f>
        <v>0</v>
      </c>
      <c r="BI352" s="181">
        <f>IF(N352="nulová",J352,0)</f>
        <v>0</v>
      </c>
      <c r="BJ352" s="12" t="s">
        <v>76</v>
      </c>
      <c r="BK352" s="181">
        <f>ROUND(I352*H352,2)</f>
        <v>0</v>
      </c>
      <c r="BL352" s="12" t="s">
        <v>116</v>
      </c>
      <c r="BM352" s="12" t="s">
        <v>671</v>
      </c>
    </row>
    <row r="353" spans="2:65" s="1" customFormat="1" ht="39">
      <c r="B353" s="29"/>
      <c r="C353" s="30"/>
      <c r="D353" s="182" t="s">
        <v>118</v>
      </c>
      <c r="E353" s="30"/>
      <c r="F353" s="183" t="s">
        <v>672</v>
      </c>
      <c r="G353" s="30"/>
      <c r="H353" s="30"/>
      <c r="I353" s="98"/>
      <c r="J353" s="30"/>
      <c r="K353" s="30"/>
      <c r="L353" s="33"/>
      <c r="M353" s="184"/>
      <c r="N353" s="55"/>
      <c r="O353" s="55"/>
      <c r="P353" s="55"/>
      <c r="Q353" s="55"/>
      <c r="R353" s="55"/>
      <c r="S353" s="55"/>
      <c r="T353" s="56"/>
      <c r="AT353" s="12" t="s">
        <v>118</v>
      </c>
      <c r="AU353" s="12" t="s">
        <v>78</v>
      </c>
    </row>
    <row r="354" spans="2:65" s="1" customFormat="1" ht="19.5">
      <c r="B354" s="29"/>
      <c r="C354" s="30"/>
      <c r="D354" s="182" t="s">
        <v>193</v>
      </c>
      <c r="E354" s="30"/>
      <c r="F354" s="185" t="s">
        <v>564</v>
      </c>
      <c r="G354" s="30"/>
      <c r="H354" s="30"/>
      <c r="I354" s="98"/>
      <c r="J354" s="30"/>
      <c r="K354" s="30"/>
      <c r="L354" s="33"/>
      <c r="M354" s="184"/>
      <c r="N354" s="55"/>
      <c r="O354" s="55"/>
      <c r="P354" s="55"/>
      <c r="Q354" s="55"/>
      <c r="R354" s="55"/>
      <c r="S354" s="55"/>
      <c r="T354" s="56"/>
      <c r="AT354" s="12" t="s">
        <v>193</v>
      </c>
      <c r="AU354" s="12" t="s">
        <v>78</v>
      </c>
    </row>
    <row r="355" spans="2:65" s="1" customFormat="1" ht="16.5" customHeight="1">
      <c r="B355" s="29"/>
      <c r="C355" s="170" t="s">
        <v>673</v>
      </c>
      <c r="D355" s="170" t="s">
        <v>111</v>
      </c>
      <c r="E355" s="171" t="s">
        <v>674</v>
      </c>
      <c r="F355" s="172" t="s">
        <v>675</v>
      </c>
      <c r="G355" s="173" t="s">
        <v>121</v>
      </c>
      <c r="H355" s="174">
        <v>150</v>
      </c>
      <c r="I355" s="175"/>
      <c r="J355" s="176">
        <f>ROUND(I355*H355,2)</f>
        <v>0</v>
      </c>
      <c r="K355" s="172" t="s">
        <v>115</v>
      </c>
      <c r="L355" s="33"/>
      <c r="M355" s="177" t="s">
        <v>1</v>
      </c>
      <c r="N355" s="178" t="s">
        <v>40</v>
      </c>
      <c r="O355" s="55"/>
      <c r="P355" s="179">
        <f>O355*H355</f>
        <v>0</v>
      </c>
      <c r="Q355" s="179">
        <v>0</v>
      </c>
      <c r="R355" s="179">
        <f>Q355*H355</f>
        <v>0</v>
      </c>
      <c r="S355" s="179">
        <v>0</v>
      </c>
      <c r="T355" s="180">
        <f>S355*H355</f>
        <v>0</v>
      </c>
      <c r="AR355" s="12" t="s">
        <v>116</v>
      </c>
      <c r="AT355" s="12" t="s">
        <v>111</v>
      </c>
      <c r="AU355" s="12" t="s">
        <v>78</v>
      </c>
      <c r="AY355" s="12" t="s">
        <v>108</v>
      </c>
      <c r="BE355" s="181">
        <f>IF(N355="základní",J355,0)</f>
        <v>0</v>
      </c>
      <c r="BF355" s="181">
        <f>IF(N355="snížená",J355,0)</f>
        <v>0</v>
      </c>
      <c r="BG355" s="181">
        <f>IF(N355="zákl. přenesená",J355,0)</f>
        <v>0</v>
      </c>
      <c r="BH355" s="181">
        <f>IF(N355="sníž. přenesená",J355,0)</f>
        <v>0</v>
      </c>
      <c r="BI355" s="181">
        <f>IF(N355="nulová",J355,0)</f>
        <v>0</v>
      </c>
      <c r="BJ355" s="12" t="s">
        <v>76</v>
      </c>
      <c r="BK355" s="181">
        <f>ROUND(I355*H355,2)</f>
        <v>0</v>
      </c>
      <c r="BL355" s="12" t="s">
        <v>116</v>
      </c>
      <c r="BM355" s="12" t="s">
        <v>676</v>
      </c>
    </row>
    <row r="356" spans="2:65" s="1" customFormat="1" ht="19.5">
      <c r="B356" s="29"/>
      <c r="C356" s="30"/>
      <c r="D356" s="182" t="s">
        <v>118</v>
      </c>
      <c r="E356" s="30"/>
      <c r="F356" s="183" t="s">
        <v>677</v>
      </c>
      <c r="G356" s="30"/>
      <c r="H356" s="30"/>
      <c r="I356" s="98"/>
      <c r="J356" s="30"/>
      <c r="K356" s="30"/>
      <c r="L356" s="33"/>
      <c r="M356" s="184"/>
      <c r="N356" s="55"/>
      <c r="O356" s="55"/>
      <c r="P356" s="55"/>
      <c r="Q356" s="55"/>
      <c r="R356" s="55"/>
      <c r="S356" s="55"/>
      <c r="T356" s="56"/>
      <c r="AT356" s="12" t="s">
        <v>118</v>
      </c>
      <c r="AU356" s="12" t="s">
        <v>78</v>
      </c>
    </row>
    <row r="357" spans="2:65" s="1" customFormat="1" ht="19.5">
      <c r="B357" s="29"/>
      <c r="C357" s="30"/>
      <c r="D357" s="182" t="s">
        <v>193</v>
      </c>
      <c r="E357" s="30"/>
      <c r="F357" s="185" t="s">
        <v>564</v>
      </c>
      <c r="G357" s="30"/>
      <c r="H357" s="30"/>
      <c r="I357" s="98"/>
      <c r="J357" s="30"/>
      <c r="K357" s="30"/>
      <c r="L357" s="33"/>
      <c r="M357" s="184"/>
      <c r="N357" s="55"/>
      <c r="O357" s="55"/>
      <c r="P357" s="55"/>
      <c r="Q357" s="55"/>
      <c r="R357" s="55"/>
      <c r="S357" s="55"/>
      <c r="T357" s="56"/>
      <c r="AT357" s="12" t="s">
        <v>193</v>
      </c>
      <c r="AU357" s="12" t="s">
        <v>78</v>
      </c>
    </row>
    <row r="358" spans="2:65" s="1" customFormat="1" ht="16.5" customHeight="1">
      <c r="B358" s="29"/>
      <c r="C358" s="170" t="s">
        <v>678</v>
      </c>
      <c r="D358" s="170" t="s">
        <v>111</v>
      </c>
      <c r="E358" s="171" t="s">
        <v>679</v>
      </c>
      <c r="F358" s="172" t="s">
        <v>680</v>
      </c>
      <c r="G358" s="173" t="s">
        <v>121</v>
      </c>
      <c r="H358" s="174">
        <v>150</v>
      </c>
      <c r="I358" s="175"/>
      <c r="J358" s="176">
        <f>ROUND(I358*H358,2)</f>
        <v>0</v>
      </c>
      <c r="K358" s="172" t="s">
        <v>115</v>
      </c>
      <c r="L358" s="33"/>
      <c r="M358" s="177" t="s">
        <v>1</v>
      </c>
      <c r="N358" s="178" t="s">
        <v>40</v>
      </c>
      <c r="O358" s="55"/>
      <c r="P358" s="179">
        <f>O358*H358</f>
        <v>0</v>
      </c>
      <c r="Q358" s="179">
        <v>0</v>
      </c>
      <c r="R358" s="179">
        <f>Q358*H358</f>
        <v>0</v>
      </c>
      <c r="S358" s="179">
        <v>0</v>
      </c>
      <c r="T358" s="180">
        <f>S358*H358</f>
        <v>0</v>
      </c>
      <c r="AR358" s="12" t="s">
        <v>116</v>
      </c>
      <c r="AT358" s="12" t="s">
        <v>111</v>
      </c>
      <c r="AU358" s="12" t="s">
        <v>78</v>
      </c>
      <c r="AY358" s="12" t="s">
        <v>108</v>
      </c>
      <c r="BE358" s="181">
        <f>IF(N358="základní",J358,0)</f>
        <v>0</v>
      </c>
      <c r="BF358" s="181">
        <f>IF(N358="snížená",J358,0)</f>
        <v>0</v>
      </c>
      <c r="BG358" s="181">
        <f>IF(N358="zákl. přenesená",J358,0)</f>
        <v>0</v>
      </c>
      <c r="BH358" s="181">
        <f>IF(N358="sníž. přenesená",J358,0)</f>
        <v>0</v>
      </c>
      <c r="BI358" s="181">
        <f>IF(N358="nulová",J358,0)</f>
        <v>0</v>
      </c>
      <c r="BJ358" s="12" t="s">
        <v>76</v>
      </c>
      <c r="BK358" s="181">
        <f>ROUND(I358*H358,2)</f>
        <v>0</v>
      </c>
      <c r="BL358" s="12" t="s">
        <v>116</v>
      </c>
      <c r="BM358" s="12" t="s">
        <v>681</v>
      </c>
    </row>
    <row r="359" spans="2:65" s="1" customFormat="1" ht="19.5">
      <c r="B359" s="29"/>
      <c r="C359" s="30"/>
      <c r="D359" s="182" t="s">
        <v>118</v>
      </c>
      <c r="E359" s="30"/>
      <c r="F359" s="183" t="s">
        <v>682</v>
      </c>
      <c r="G359" s="30"/>
      <c r="H359" s="30"/>
      <c r="I359" s="98"/>
      <c r="J359" s="30"/>
      <c r="K359" s="30"/>
      <c r="L359" s="33"/>
      <c r="M359" s="184"/>
      <c r="N359" s="55"/>
      <c r="O359" s="55"/>
      <c r="P359" s="55"/>
      <c r="Q359" s="55"/>
      <c r="R359" s="55"/>
      <c r="S359" s="55"/>
      <c r="T359" s="56"/>
      <c r="AT359" s="12" t="s">
        <v>118</v>
      </c>
      <c r="AU359" s="12" t="s">
        <v>78</v>
      </c>
    </row>
    <row r="360" spans="2:65" s="1" customFormat="1" ht="19.5">
      <c r="B360" s="29"/>
      <c r="C360" s="30"/>
      <c r="D360" s="182" t="s">
        <v>193</v>
      </c>
      <c r="E360" s="30"/>
      <c r="F360" s="185" t="s">
        <v>564</v>
      </c>
      <c r="G360" s="30"/>
      <c r="H360" s="30"/>
      <c r="I360" s="98"/>
      <c r="J360" s="30"/>
      <c r="K360" s="30"/>
      <c r="L360" s="33"/>
      <c r="M360" s="184"/>
      <c r="N360" s="55"/>
      <c r="O360" s="55"/>
      <c r="P360" s="55"/>
      <c r="Q360" s="55"/>
      <c r="R360" s="55"/>
      <c r="S360" s="55"/>
      <c r="T360" s="56"/>
      <c r="AT360" s="12" t="s">
        <v>193</v>
      </c>
      <c r="AU360" s="12" t="s">
        <v>78</v>
      </c>
    </row>
    <row r="361" spans="2:65" s="1" customFormat="1" ht="16.5" customHeight="1">
      <c r="B361" s="29"/>
      <c r="C361" s="170" t="s">
        <v>683</v>
      </c>
      <c r="D361" s="170" t="s">
        <v>111</v>
      </c>
      <c r="E361" s="171" t="s">
        <v>684</v>
      </c>
      <c r="F361" s="172" t="s">
        <v>685</v>
      </c>
      <c r="G361" s="173" t="s">
        <v>121</v>
      </c>
      <c r="H361" s="174">
        <v>500</v>
      </c>
      <c r="I361" s="175"/>
      <c r="J361" s="176">
        <f>ROUND(I361*H361,2)</f>
        <v>0</v>
      </c>
      <c r="K361" s="172" t="s">
        <v>115</v>
      </c>
      <c r="L361" s="33"/>
      <c r="M361" s="177" t="s">
        <v>1</v>
      </c>
      <c r="N361" s="178" t="s">
        <v>40</v>
      </c>
      <c r="O361" s="55"/>
      <c r="P361" s="179">
        <f>O361*H361</f>
        <v>0</v>
      </c>
      <c r="Q361" s="179">
        <v>0</v>
      </c>
      <c r="R361" s="179">
        <f>Q361*H361</f>
        <v>0</v>
      </c>
      <c r="S361" s="179">
        <v>0</v>
      </c>
      <c r="T361" s="180">
        <f>S361*H361</f>
        <v>0</v>
      </c>
      <c r="AR361" s="12" t="s">
        <v>116</v>
      </c>
      <c r="AT361" s="12" t="s">
        <v>111</v>
      </c>
      <c r="AU361" s="12" t="s">
        <v>78</v>
      </c>
      <c r="AY361" s="12" t="s">
        <v>108</v>
      </c>
      <c r="BE361" s="181">
        <f>IF(N361="základní",J361,0)</f>
        <v>0</v>
      </c>
      <c r="BF361" s="181">
        <f>IF(N361="snížená",J361,0)</f>
        <v>0</v>
      </c>
      <c r="BG361" s="181">
        <f>IF(N361="zákl. přenesená",J361,0)</f>
        <v>0</v>
      </c>
      <c r="BH361" s="181">
        <f>IF(N361="sníž. přenesená",J361,0)</f>
        <v>0</v>
      </c>
      <c r="BI361" s="181">
        <f>IF(N361="nulová",J361,0)</f>
        <v>0</v>
      </c>
      <c r="BJ361" s="12" t="s">
        <v>76</v>
      </c>
      <c r="BK361" s="181">
        <f>ROUND(I361*H361,2)</f>
        <v>0</v>
      </c>
      <c r="BL361" s="12" t="s">
        <v>116</v>
      </c>
      <c r="BM361" s="12" t="s">
        <v>686</v>
      </c>
    </row>
    <row r="362" spans="2:65" s="1" customFormat="1" ht="11.25">
      <c r="B362" s="29"/>
      <c r="C362" s="30"/>
      <c r="D362" s="182" t="s">
        <v>118</v>
      </c>
      <c r="E362" s="30"/>
      <c r="F362" s="183" t="s">
        <v>685</v>
      </c>
      <c r="G362" s="30"/>
      <c r="H362" s="30"/>
      <c r="I362" s="98"/>
      <c r="J362" s="30"/>
      <c r="K362" s="30"/>
      <c r="L362" s="33"/>
      <c r="M362" s="184"/>
      <c r="N362" s="55"/>
      <c r="O362" s="55"/>
      <c r="P362" s="55"/>
      <c r="Q362" s="55"/>
      <c r="R362" s="55"/>
      <c r="S362" s="55"/>
      <c r="T362" s="56"/>
      <c r="AT362" s="12" t="s">
        <v>118</v>
      </c>
      <c r="AU362" s="12" t="s">
        <v>78</v>
      </c>
    </row>
    <row r="363" spans="2:65" s="1" customFormat="1" ht="16.5" customHeight="1">
      <c r="B363" s="29"/>
      <c r="C363" s="170" t="s">
        <v>687</v>
      </c>
      <c r="D363" s="170" t="s">
        <v>111</v>
      </c>
      <c r="E363" s="171" t="s">
        <v>688</v>
      </c>
      <c r="F363" s="172" t="s">
        <v>689</v>
      </c>
      <c r="G363" s="173" t="s">
        <v>121</v>
      </c>
      <c r="H363" s="174">
        <v>300</v>
      </c>
      <c r="I363" s="175"/>
      <c r="J363" s="176">
        <f>ROUND(I363*H363,2)</f>
        <v>0</v>
      </c>
      <c r="K363" s="172" t="s">
        <v>115</v>
      </c>
      <c r="L363" s="33"/>
      <c r="M363" s="177" t="s">
        <v>1</v>
      </c>
      <c r="N363" s="178" t="s">
        <v>40</v>
      </c>
      <c r="O363" s="55"/>
      <c r="P363" s="179">
        <f>O363*H363</f>
        <v>0</v>
      </c>
      <c r="Q363" s="179">
        <v>0</v>
      </c>
      <c r="R363" s="179">
        <f>Q363*H363</f>
        <v>0</v>
      </c>
      <c r="S363" s="179">
        <v>0</v>
      </c>
      <c r="T363" s="180">
        <f>S363*H363</f>
        <v>0</v>
      </c>
      <c r="AR363" s="12" t="s">
        <v>116</v>
      </c>
      <c r="AT363" s="12" t="s">
        <v>111</v>
      </c>
      <c r="AU363" s="12" t="s">
        <v>78</v>
      </c>
      <c r="AY363" s="12" t="s">
        <v>108</v>
      </c>
      <c r="BE363" s="181">
        <f>IF(N363="základní",J363,0)</f>
        <v>0</v>
      </c>
      <c r="BF363" s="181">
        <f>IF(N363="snížená",J363,0)</f>
        <v>0</v>
      </c>
      <c r="BG363" s="181">
        <f>IF(N363="zákl. přenesená",J363,0)</f>
        <v>0</v>
      </c>
      <c r="BH363" s="181">
        <f>IF(N363="sníž. přenesená",J363,0)</f>
        <v>0</v>
      </c>
      <c r="BI363" s="181">
        <f>IF(N363="nulová",J363,0)</f>
        <v>0</v>
      </c>
      <c r="BJ363" s="12" t="s">
        <v>76</v>
      </c>
      <c r="BK363" s="181">
        <f>ROUND(I363*H363,2)</f>
        <v>0</v>
      </c>
      <c r="BL363" s="12" t="s">
        <v>116</v>
      </c>
      <c r="BM363" s="12" t="s">
        <v>690</v>
      </c>
    </row>
    <row r="364" spans="2:65" s="1" customFormat="1" ht="11.25">
      <c r="B364" s="29"/>
      <c r="C364" s="30"/>
      <c r="D364" s="182" t="s">
        <v>118</v>
      </c>
      <c r="E364" s="30"/>
      <c r="F364" s="183" t="s">
        <v>689</v>
      </c>
      <c r="G364" s="30"/>
      <c r="H364" s="30"/>
      <c r="I364" s="98"/>
      <c r="J364" s="30"/>
      <c r="K364" s="30"/>
      <c r="L364" s="33"/>
      <c r="M364" s="184"/>
      <c r="N364" s="55"/>
      <c r="O364" s="55"/>
      <c r="P364" s="55"/>
      <c r="Q364" s="55"/>
      <c r="R364" s="55"/>
      <c r="S364" s="55"/>
      <c r="T364" s="56"/>
      <c r="AT364" s="12" t="s">
        <v>118</v>
      </c>
      <c r="AU364" s="12" t="s">
        <v>78</v>
      </c>
    </row>
    <row r="365" spans="2:65" s="1" customFormat="1" ht="16.5" customHeight="1">
      <c r="B365" s="29"/>
      <c r="C365" s="170" t="s">
        <v>691</v>
      </c>
      <c r="D365" s="170" t="s">
        <v>111</v>
      </c>
      <c r="E365" s="171" t="s">
        <v>692</v>
      </c>
      <c r="F365" s="172" t="s">
        <v>693</v>
      </c>
      <c r="G365" s="173" t="s">
        <v>121</v>
      </c>
      <c r="H365" s="174">
        <v>500</v>
      </c>
      <c r="I365" s="175"/>
      <c r="J365" s="176">
        <f>ROUND(I365*H365,2)</f>
        <v>0</v>
      </c>
      <c r="K365" s="172" t="s">
        <v>115</v>
      </c>
      <c r="L365" s="33"/>
      <c r="M365" s="177" t="s">
        <v>1</v>
      </c>
      <c r="N365" s="178" t="s">
        <v>40</v>
      </c>
      <c r="O365" s="55"/>
      <c r="P365" s="179">
        <f>O365*H365</f>
        <v>0</v>
      </c>
      <c r="Q365" s="179">
        <v>0</v>
      </c>
      <c r="R365" s="179">
        <f>Q365*H365</f>
        <v>0</v>
      </c>
      <c r="S365" s="179">
        <v>0</v>
      </c>
      <c r="T365" s="180">
        <f>S365*H365</f>
        <v>0</v>
      </c>
      <c r="AR365" s="12" t="s">
        <v>116</v>
      </c>
      <c r="AT365" s="12" t="s">
        <v>111</v>
      </c>
      <c r="AU365" s="12" t="s">
        <v>78</v>
      </c>
      <c r="AY365" s="12" t="s">
        <v>108</v>
      </c>
      <c r="BE365" s="181">
        <f>IF(N365="základní",J365,0)</f>
        <v>0</v>
      </c>
      <c r="BF365" s="181">
        <f>IF(N365="snížená",J365,0)</f>
        <v>0</v>
      </c>
      <c r="BG365" s="181">
        <f>IF(N365="zákl. přenesená",J365,0)</f>
        <v>0</v>
      </c>
      <c r="BH365" s="181">
        <f>IF(N365="sníž. přenesená",J365,0)</f>
        <v>0</v>
      </c>
      <c r="BI365" s="181">
        <f>IF(N365="nulová",J365,0)</f>
        <v>0</v>
      </c>
      <c r="BJ365" s="12" t="s">
        <v>76</v>
      </c>
      <c r="BK365" s="181">
        <f>ROUND(I365*H365,2)</f>
        <v>0</v>
      </c>
      <c r="BL365" s="12" t="s">
        <v>116</v>
      </c>
      <c r="BM365" s="12" t="s">
        <v>694</v>
      </c>
    </row>
    <row r="366" spans="2:65" s="1" customFormat="1" ht="11.25">
      <c r="B366" s="29"/>
      <c r="C366" s="30"/>
      <c r="D366" s="182" t="s">
        <v>118</v>
      </c>
      <c r="E366" s="30"/>
      <c r="F366" s="183" t="s">
        <v>693</v>
      </c>
      <c r="G366" s="30"/>
      <c r="H366" s="30"/>
      <c r="I366" s="98"/>
      <c r="J366" s="30"/>
      <c r="K366" s="30"/>
      <c r="L366" s="33"/>
      <c r="M366" s="184"/>
      <c r="N366" s="55"/>
      <c r="O366" s="55"/>
      <c r="P366" s="55"/>
      <c r="Q366" s="55"/>
      <c r="R366" s="55"/>
      <c r="S366" s="55"/>
      <c r="T366" s="56"/>
      <c r="AT366" s="12" t="s">
        <v>118</v>
      </c>
      <c r="AU366" s="12" t="s">
        <v>78</v>
      </c>
    </row>
    <row r="367" spans="2:65" s="1" customFormat="1" ht="16.5" customHeight="1">
      <c r="B367" s="29"/>
      <c r="C367" s="170" t="s">
        <v>695</v>
      </c>
      <c r="D367" s="170" t="s">
        <v>111</v>
      </c>
      <c r="E367" s="171" t="s">
        <v>696</v>
      </c>
      <c r="F367" s="172" t="s">
        <v>697</v>
      </c>
      <c r="G367" s="173" t="s">
        <v>121</v>
      </c>
      <c r="H367" s="174">
        <v>400</v>
      </c>
      <c r="I367" s="175"/>
      <c r="J367" s="176">
        <f>ROUND(I367*H367,2)</f>
        <v>0</v>
      </c>
      <c r="K367" s="172" t="s">
        <v>115</v>
      </c>
      <c r="L367" s="33"/>
      <c r="M367" s="177" t="s">
        <v>1</v>
      </c>
      <c r="N367" s="178" t="s">
        <v>40</v>
      </c>
      <c r="O367" s="55"/>
      <c r="P367" s="179">
        <f>O367*H367</f>
        <v>0</v>
      </c>
      <c r="Q367" s="179">
        <v>0</v>
      </c>
      <c r="R367" s="179">
        <f>Q367*H367</f>
        <v>0</v>
      </c>
      <c r="S367" s="179">
        <v>0</v>
      </c>
      <c r="T367" s="180">
        <f>S367*H367</f>
        <v>0</v>
      </c>
      <c r="AR367" s="12" t="s">
        <v>116</v>
      </c>
      <c r="AT367" s="12" t="s">
        <v>111</v>
      </c>
      <c r="AU367" s="12" t="s">
        <v>78</v>
      </c>
      <c r="AY367" s="12" t="s">
        <v>108</v>
      </c>
      <c r="BE367" s="181">
        <f>IF(N367="základní",J367,0)</f>
        <v>0</v>
      </c>
      <c r="BF367" s="181">
        <f>IF(N367="snížená",J367,0)</f>
        <v>0</v>
      </c>
      <c r="BG367" s="181">
        <f>IF(N367="zákl. přenesená",J367,0)</f>
        <v>0</v>
      </c>
      <c r="BH367" s="181">
        <f>IF(N367="sníž. přenesená",J367,0)</f>
        <v>0</v>
      </c>
      <c r="BI367" s="181">
        <f>IF(N367="nulová",J367,0)</f>
        <v>0</v>
      </c>
      <c r="BJ367" s="12" t="s">
        <v>76</v>
      </c>
      <c r="BK367" s="181">
        <f>ROUND(I367*H367,2)</f>
        <v>0</v>
      </c>
      <c r="BL367" s="12" t="s">
        <v>116</v>
      </c>
      <c r="BM367" s="12" t="s">
        <v>698</v>
      </c>
    </row>
    <row r="368" spans="2:65" s="1" customFormat="1" ht="11.25">
      <c r="B368" s="29"/>
      <c r="C368" s="30"/>
      <c r="D368" s="182" t="s">
        <v>118</v>
      </c>
      <c r="E368" s="30"/>
      <c r="F368" s="183" t="s">
        <v>697</v>
      </c>
      <c r="G368" s="30"/>
      <c r="H368" s="30"/>
      <c r="I368" s="98"/>
      <c r="J368" s="30"/>
      <c r="K368" s="30"/>
      <c r="L368" s="33"/>
      <c r="M368" s="184"/>
      <c r="N368" s="55"/>
      <c r="O368" s="55"/>
      <c r="P368" s="55"/>
      <c r="Q368" s="55"/>
      <c r="R368" s="55"/>
      <c r="S368" s="55"/>
      <c r="T368" s="56"/>
      <c r="AT368" s="12" t="s">
        <v>118</v>
      </c>
      <c r="AU368" s="12" t="s">
        <v>78</v>
      </c>
    </row>
    <row r="369" spans="2:65" s="1" customFormat="1" ht="16.5" customHeight="1">
      <c r="B369" s="29"/>
      <c r="C369" s="170" t="s">
        <v>699</v>
      </c>
      <c r="D369" s="170" t="s">
        <v>111</v>
      </c>
      <c r="E369" s="171" t="s">
        <v>700</v>
      </c>
      <c r="F369" s="172" t="s">
        <v>701</v>
      </c>
      <c r="G369" s="173" t="s">
        <v>121</v>
      </c>
      <c r="H369" s="174">
        <v>300</v>
      </c>
      <c r="I369" s="175"/>
      <c r="J369" s="176">
        <f>ROUND(I369*H369,2)</f>
        <v>0</v>
      </c>
      <c r="K369" s="172" t="s">
        <v>115</v>
      </c>
      <c r="L369" s="33"/>
      <c r="M369" s="177" t="s">
        <v>1</v>
      </c>
      <c r="N369" s="178" t="s">
        <v>40</v>
      </c>
      <c r="O369" s="55"/>
      <c r="P369" s="179">
        <f>O369*H369</f>
        <v>0</v>
      </c>
      <c r="Q369" s="179">
        <v>0</v>
      </c>
      <c r="R369" s="179">
        <f>Q369*H369</f>
        <v>0</v>
      </c>
      <c r="S369" s="179">
        <v>0</v>
      </c>
      <c r="T369" s="180">
        <f>S369*H369</f>
        <v>0</v>
      </c>
      <c r="AR369" s="12" t="s">
        <v>116</v>
      </c>
      <c r="AT369" s="12" t="s">
        <v>111</v>
      </c>
      <c r="AU369" s="12" t="s">
        <v>78</v>
      </c>
      <c r="AY369" s="12" t="s">
        <v>108</v>
      </c>
      <c r="BE369" s="181">
        <f>IF(N369="základní",J369,0)</f>
        <v>0</v>
      </c>
      <c r="BF369" s="181">
        <f>IF(N369="snížená",J369,0)</f>
        <v>0</v>
      </c>
      <c r="BG369" s="181">
        <f>IF(N369="zákl. přenesená",J369,0)</f>
        <v>0</v>
      </c>
      <c r="BH369" s="181">
        <f>IF(N369="sníž. přenesená",J369,0)</f>
        <v>0</v>
      </c>
      <c r="BI369" s="181">
        <f>IF(N369="nulová",J369,0)</f>
        <v>0</v>
      </c>
      <c r="BJ369" s="12" t="s">
        <v>76</v>
      </c>
      <c r="BK369" s="181">
        <f>ROUND(I369*H369,2)</f>
        <v>0</v>
      </c>
      <c r="BL369" s="12" t="s">
        <v>116</v>
      </c>
      <c r="BM369" s="12" t="s">
        <v>702</v>
      </c>
    </row>
    <row r="370" spans="2:65" s="1" customFormat="1" ht="11.25">
      <c r="B370" s="29"/>
      <c r="C370" s="30"/>
      <c r="D370" s="182" t="s">
        <v>118</v>
      </c>
      <c r="E370" s="30"/>
      <c r="F370" s="183" t="s">
        <v>701</v>
      </c>
      <c r="G370" s="30"/>
      <c r="H370" s="30"/>
      <c r="I370" s="98"/>
      <c r="J370" s="30"/>
      <c r="K370" s="30"/>
      <c r="L370" s="33"/>
      <c r="M370" s="184"/>
      <c r="N370" s="55"/>
      <c r="O370" s="55"/>
      <c r="P370" s="55"/>
      <c r="Q370" s="55"/>
      <c r="R370" s="55"/>
      <c r="S370" s="55"/>
      <c r="T370" s="56"/>
      <c r="AT370" s="12" t="s">
        <v>118</v>
      </c>
      <c r="AU370" s="12" t="s">
        <v>78</v>
      </c>
    </row>
    <row r="371" spans="2:65" s="1" customFormat="1" ht="16.5" customHeight="1">
      <c r="B371" s="29"/>
      <c r="C371" s="170" t="s">
        <v>703</v>
      </c>
      <c r="D371" s="170" t="s">
        <v>111</v>
      </c>
      <c r="E371" s="171" t="s">
        <v>704</v>
      </c>
      <c r="F371" s="172" t="s">
        <v>705</v>
      </c>
      <c r="G371" s="173" t="s">
        <v>121</v>
      </c>
      <c r="H371" s="174">
        <v>400</v>
      </c>
      <c r="I371" s="175"/>
      <c r="J371" s="176">
        <f>ROUND(I371*H371,2)</f>
        <v>0</v>
      </c>
      <c r="K371" s="172" t="s">
        <v>115</v>
      </c>
      <c r="L371" s="33"/>
      <c r="M371" s="177" t="s">
        <v>1</v>
      </c>
      <c r="N371" s="178" t="s">
        <v>40</v>
      </c>
      <c r="O371" s="55"/>
      <c r="P371" s="179">
        <f>O371*H371</f>
        <v>0</v>
      </c>
      <c r="Q371" s="179">
        <v>0</v>
      </c>
      <c r="R371" s="179">
        <f>Q371*H371</f>
        <v>0</v>
      </c>
      <c r="S371" s="179">
        <v>0</v>
      </c>
      <c r="T371" s="180">
        <f>S371*H371</f>
        <v>0</v>
      </c>
      <c r="AR371" s="12" t="s">
        <v>116</v>
      </c>
      <c r="AT371" s="12" t="s">
        <v>111</v>
      </c>
      <c r="AU371" s="12" t="s">
        <v>78</v>
      </c>
      <c r="AY371" s="12" t="s">
        <v>108</v>
      </c>
      <c r="BE371" s="181">
        <f>IF(N371="základní",J371,0)</f>
        <v>0</v>
      </c>
      <c r="BF371" s="181">
        <f>IF(N371="snížená",J371,0)</f>
        <v>0</v>
      </c>
      <c r="BG371" s="181">
        <f>IF(N371="zákl. přenesená",J371,0)</f>
        <v>0</v>
      </c>
      <c r="BH371" s="181">
        <f>IF(N371="sníž. přenesená",J371,0)</f>
        <v>0</v>
      </c>
      <c r="BI371" s="181">
        <f>IF(N371="nulová",J371,0)</f>
        <v>0</v>
      </c>
      <c r="BJ371" s="12" t="s">
        <v>76</v>
      </c>
      <c r="BK371" s="181">
        <f>ROUND(I371*H371,2)</f>
        <v>0</v>
      </c>
      <c r="BL371" s="12" t="s">
        <v>116</v>
      </c>
      <c r="BM371" s="12" t="s">
        <v>706</v>
      </c>
    </row>
    <row r="372" spans="2:65" s="1" customFormat="1" ht="11.25">
      <c r="B372" s="29"/>
      <c r="C372" s="30"/>
      <c r="D372" s="182" t="s">
        <v>118</v>
      </c>
      <c r="E372" s="30"/>
      <c r="F372" s="183" t="s">
        <v>705</v>
      </c>
      <c r="G372" s="30"/>
      <c r="H372" s="30"/>
      <c r="I372" s="98"/>
      <c r="J372" s="30"/>
      <c r="K372" s="30"/>
      <c r="L372" s="33"/>
      <c r="M372" s="184"/>
      <c r="N372" s="55"/>
      <c r="O372" s="55"/>
      <c r="P372" s="55"/>
      <c r="Q372" s="55"/>
      <c r="R372" s="55"/>
      <c r="S372" s="55"/>
      <c r="T372" s="56"/>
      <c r="AT372" s="12" t="s">
        <v>118</v>
      </c>
      <c r="AU372" s="12" t="s">
        <v>78</v>
      </c>
    </row>
    <row r="373" spans="2:65" s="1" customFormat="1" ht="16.5" customHeight="1">
      <c r="B373" s="29"/>
      <c r="C373" s="170" t="s">
        <v>707</v>
      </c>
      <c r="D373" s="170" t="s">
        <v>111</v>
      </c>
      <c r="E373" s="171" t="s">
        <v>708</v>
      </c>
      <c r="F373" s="172" t="s">
        <v>709</v>
      </c>
      <c r="G373" s="173" t="s">
        <v>130</v>
      </c>
      <c r="H373" s="174">
        <v>30</v>
      </c>
      <c r="I373" s="175"/>
      <c r="J373" s="176">
        <f>ROUND(I373*H373,2)</f>
        <v>0</v>
      </c>
      <c r="K373" s="172" t="s">
        <v>115</v>
      </c>
      <c r="L373" s="33"/>
      <c r="M373" s="177" t="s">
        <v>1</v>
      </c>
      <c r="N373" s="178" t="s">
        <v>40</v>
      </c>
      <c r="O373" s="55"/>
      <c r="P373" s="179">
        <f>O373*H373</f>
        <v>0</v>
      </c>
      <c r="Q373" s="179">
        <v>0</v>
      </c>
      <c r="R373" s="179">
        <f>Q373*H373</f>
        <v>0</v>
      </c>
      <c r="S373" s="179">
        <v>0</v>
      </c>
      <c r="T373" s="180">
        <f>S373*H373</f>
        <v>0</v>
      </c>
      <c r="AR373" s="12" t="s">
        <v>116</v>
      </c>
      <c r="AT373" s="12" t="s">
        <v>111</v>
      </c>
      <c r="AU373" s="12" t="s">
        <v>78</v>
      </c>
      <c r="AY373" s="12" t="s">
        <v>108</v>
      </c>
      <c r="BE373" s="181">
        <f>IF(N373="základní",J373,0)</f>
        <v>0</v>
      </c>
      <c r="BF373" s="181">
        <f>IF(N373="snížená",J373,0)</f>
        <v>0</v>
      </c>
      <c r="BG373" s="181">
        <f>IF(N373="zákl. přenesená",J373,0)</f>
        <v>0</v>
      </c>
      <c r="BH373" s="181">
        <f>IF(N373="sníž. přenesená",J373,0)</f>
        <v>0</v>
      </c>
      <c r="BI373" s="181">
        <f>IF(N373="nulová",J373,0)</f>
        <v>0</v>
      </c>
      <c r="BJ373" s="12" t="s">
        <v>76</v>
      </c>
      <c r="BK373" s="181">
        <f>ROUND(I373*H373,2)</f>
        <v>0</v>
      </c>
      <c r="BL373" s="12" t="s">
        <v>116</v>
      </c>
      <c r="BM373" s="12" t="s">
        <v>710</v>
      </c>
    </row>
    <row r="374" spans="2:65" s="1" customFormat="1" ht="11.25">
      <c r="B374" s="29"/>
      <c r="C374" s="30"/>
      <c r="D374" s="182" t="s">
        <v>118</v>
      </c>
      <c r="E374" s="30"/>
      <c r="F374" s="183" t="s">
        <v>709</v>
      </c>
      <c r="G374" s="30"/>
      <c r="H374" s="30"/>
      <c r="I374" s="98"/>
      <c r="J374" s="30"/>
      <c r="K374" s="30"/>
      <c r="L374" s="33"/>
      <c r="M374" s="184"/>
      <c r="N374" s="55"/>
      <c r="O374" s="55"/>
      <c r="P374" s="55"/>
      <c r="Q374" s="55"/>
      <c r="R374" s="55"/>
      <c r="S374" s="55"/>
      <c r="T374" s="56"/>
      <c r="AT374" s="12" t="s">
        <v>118</v>
      </c>
      <c r="AU374" s="12" t="s">
        <v>78</v>
      </c>
    </row>
    <row r="375" spans="2:65" s="1" customFormat="1" ht="16.5" customHeight="1">
      <c r="B375" s="29"/>
      <c r="C375" s="170" t="s">
        <v>711</v>
      </c>
      <c r="D375" s="170" t="s">
        <v>111</v>
      </c>
      <c r="E375" s="171" t="s">
        <v>712</v>
      </c>
      <c r="F375" s="172" t="s">
        <v>713</v>
      </c>
      <c r="G375" s="173" t="s">
        <v>130</v>
      </c>
      <c r="H375" s="174">
        <v>30</v>
      </c>
      <c r="I375" s="175"/>
      <c r="J375" s="176">
        <f>ROUND(I375*H375,2)</f>
        <v>0</v>
      </c>
      <c r="K375" s="172" t="s">
        <v>115</v>
      </c>
      <c r="L375" s="33"/>
      <c r="M375" s="177" t="s">
        <v>1</v>
      </c>
      <c r="N375" s="178" t="s">
        <v>40</v>
      </c>
      <c r="O375" s="55"/>
      <c r="P375" s="179">
        <f>O375*H375</f>
        <v>0</v>
      </c>
      <c r="Q375" s="179">
        <v>0</v>
      </c>
      <c r="R375" s="179">
        <f>Q375*H375</f>
        <v>0</v>
      </c>
      <c r="S375" s="179">
        <v>0</v>
      </c>
      <c r="T375" s="180">
        <f>S375*H375</f>
        <v>0</v>
      </c>
      <c r="AR375" s="12" t="s">
        <v>116</v>
      </c>
      <c r="AT375" s="12" t="s">
        <v>111</v>
      </c>
      <c r="AU375" s="12" t="s">
        <v>78</v>
      </c>
      <c r="AY375" s="12" t="s">
        <v>108</v>
      </c>
      <c r="BE375" s="181">
        <f>IF(N375="základní",J375,0)</f>
        <v>0</v>
      </c>
      <c r="BF375" s="181">
        <f>IF(N375="snížená",J375,0)</f>
        <v>0</v>
      </c>
      <c r="BG375" s="181">
        <f>IF(N375="zákl. přenesená",J375,0)</f>
        <v>0</v>
      </c>
      <c r="BH375" s="181">
        <f>IF(N375="sníž. přenesená",J375,0)</f>
        <v>0</v>
      </c>
      <c r="BI375" s="181">
        <f>IF(N375="nulová",J375,0)</f>
        <v>0</v>
      </c>
      <c r="BJ375" s="12" t="s">
        <v>76</v>
      </c>
      <c r="BK375" s="181">
        <f>ROUND(I375*H375,2)</f>
        <v>0</v>
      </c>
      <c r="BL375" s="12" t="s">
        <v>116</v>
      </c>
      <c r="BM375" s="12" t="s">
        <v>714</v>
      </c>
    </row>
    <row r="376" spans="2:65" s="1" customFormat="1" ht="19.5">
      <c r="B376" s="29"/>
      <c r="C376" s="30"/>
      <c r="D376" s="182" t="s">
        <v>118</v>
      </c>
      <c r="E376" s="30"/>
      <c r="F376" s="183" t="s">
        <v>715</v>
      </c>
      <c r="G376" s="30"/>
      <c r="H376" s="30"/>
      <c r="I376" s="98"/>
      <c r="J376" s="30"/>
      <c r="K376" s="30"/>
      <c r="L376" s="33"/>
      <c r="M376" s="184"/>
      <c r="N376" s="55"/>
      <c r="O376" s="55"/>
      <c r="P376" s="55"/>
      <c r="Q376" s="55"/>
      <c r="R376" s="55"/>
      <c r="S376" s="55"/>
      <c r="T376" s="56"/>
      <c r="AT376" s="12" t="s">
        <v>118</v>
      </c>
      <c r="AU376" s="12" t="s">
        <v>78</v>
      </c>
    </row>
    <row r="377" spans="2:65" s="1" customFormat="1" ht="19.5">
      <c r="B377" s="29"/>
      <c r="C377" s="30"/>
      <c r="D377" s="182" t="s">
        <v>193</v>
      </c>
      <c r="E377" s="30"/>
      <c r="F377" s="185" t="s">
        <v>716</v>
      </c>
      <c r="G377" s="30"/>
      <c r="H377" s="30"/>
      <c r="I377" s="98"/>
      <c r="J377" s="30"/>
      <c r="K377" s="30"/>
      <c r="L377" s="33"/>
      <c r="M377" s="184"/>
      <c r="N377" s="55"/>
      <c r="O377" s="55"/>
      <c r="P377" s="55"/>
      <c r="Q377" s="55"/>
      <c r="R377" s="55"/>
      <c r="S377" s="55"/>
      <c r="T377" s="56"/>
      <c r="AT377" s="12" t="s">
        <v>193</v>
      </c>
      <c r="AU377" s="12" t="s">
        <v>78</v>
      </c>
    </row>
    <row r="378" spans="2:65" s="1" customFormat="1" ht="16.5" customHeight="1">
      <c r="B378" s="29"/>
      <c r="C378" s="170" t="s">
        <v>717</v>
      </c>
      <c r="D378" s="170" t="s">
        <v>111</v>
      </c>
      <c r="E378" s="171" t="s">
        <v>718</v>
      </c>
      <c r="F378" s="172" t="s">
        <v>719</v>
      </c>
      <c r="G378" s="173" t="s">
        <v>130</v>
      </c>
      <c r="H378" s="174">
        <v>150</v>
      </c>
      <c r="I378" s="175"/>
      <c r="J378" s="176">
        <f>ROUND(I378*H378,2)</f>
        <v>0</v>
      </c>
      <c r="K378" s="172" t="s">
        <v>115</v>
      </c>
      <c r="L378" s="33"/>
      <c r="M378" s="177" t="s">
        <v>1</v>
      </c>
      <c r="N378" s="178" t="s">
        <v>40</v>
      </c>
      <c r="O378" s="55"/>
      <c r="P378" s="179">
        <f>O378*H378</f>
        <v>0</v>
      </c>
      <c r="Q378" s="179">
        <v>0</v>
      </c>
      <c r="R378" s="179">
        <f>Q378*H378</f>
        <v>0</v>
      </c>
      <c r="S378" s="179">
        <v>0</v>
      </c>
      <c r="T378" s="180">
        <f>S378*H378</f>
        <v>0</v>
      </c>
      <c r="AR378" s="12" t="s">
        <v>116</v>
      </c>
      <c r="AT378" s="12" t="s">
        <v>111</v>
      </c>
      <c r="AU378" s="12" t="s">
        <v>78</v>
      </c>
      <c r="AY378" s="12" t="s">
        <v>108</v>
      </c>
      <c r="BE378" s="181">
        <f>IF(N378="základní",J378,0)</f>
        <v>0</v>
      </c>
      <c r="BF378" s="181">
        <f>IF(N378="snížená",J378,0)</f>
        <v>0</v>
      </c>
      <c r="BG378" s="181">
        <f>IF(N378="zákl. přenesená",J378,0)</f>
        <v>0</v>
      </c>
      <c r="BH378" s="181">
        <f>IF(N378="sníž. přenesená",J378,0)</f>
        <v>0</v>
      </c>
      <c r="BI378" s="181">
        <f>IF(N378="nulová",J378,0)</f>
        <v>0</v>
      </c>
      <c r="BJ378" s="12" t="s">
        <v>76</v>
      </c>
      <c r="BK378" s="181">
        <f>ROUND(I378*H378,2)</f>
        <v>0</v>
      </c>
      <c r="BL378" s="12" t="s">
        <v>116</v>
      </c>
      <c r="BM378" s="12" t="s">
        <v>720</v>
      </c>
    </row>
    <row r="379" spans="2:65" s="1" customFormat="1" ht="11.25">
      <c r="B379" s="29"/>
      <c r="C379" s="30"/>
      <c r="D379" s="182" t="s">
        <v>118</v>
      </c>
      <c r="E379" s="30"/>
      <c r="F379" s="183" t="s">
        <v>719</v>
      </c>
      <c r="G379" s="30"/>
      <c r="H379" s="30"/>
      <c r="I379" s="98"/>
      <c r="J379" s="30"/>
      <c r="K379" s="30"/>
      <c r="L379" s="33"/>
      <c r="M379" s="184"/>
      <c r="N379" s="55"/>
      <c r="O379" s="55"/>
      <c r="P379" s="55"/>
      <c r="Q379" s="55"/>
      <c r="R379" s="55"/>
      <c r="S379" s="55"/>
      <c r="T379" s="56"/>
      <c r="AT379" s="12" t="s">
        <v>118</v>
      </c>
      <c r="AU379" s="12" t="s">
        <v>78</v>
      </c>
    </row>
    <row r="380" spans="2:65" s="1" customFormat="1" ht="16.5" customHeight="1">
      <c r="B380" s="29"/>
      <c r="C380" s="170" t="s">
        <v>721</v>
      </c>
      <c r="D380" s="170" t="s">
        <v>111</v>
      </c>
      <c r="E380" s="171" t="s">
        <v>722</v>
      </c>
      <c r="F380" s="172" t="s">
        <v>723</v>
      </c>
      <c r="G380" s="173" t="s">
        <v>130</v>
      </c>
      <c r="H380" s="174">
        <v>150</v>
      </c>
      <c r="I380" s="175"/>
      <c r="J380" s="176">
        <f>ROUND(I380*H380,2)</f>
        <v>0</v>
      </c>
      <c r="K380" s="172" t="s">
        <v>115</v>
      </c>
      <c r="L380" s="33"/>
      <c r="M380" s="177" t="s">
        <v>1</v>
      </c>
      <c r="N380" s="178" t="s">
        <v>40</v>
      </c>
      <c r="O380" s="55"/>
      <c r="P380" s="179">
        <f>O380*H380</f>
        <v>0</v>
      </c>
      <c r="Q380" s="179">
        <v>0</v>
      </c>
      <c r="R380" s="179">
        <f>Q380*H380</f>
        <v>0</v>
      </c>
      <c r="S380" s="179">
        <v>0</v>
      </c>
      <c r="T380" s="180">
        <f>S380*H380</f>
        <v>0</v>
      </c>
      <c r="AR380" s="12" t="s">
        <v>116</v>
      </c>
      <c r="AT380" s="12" t="s">
        <v>111</v>
      </c>
      <c r="AU380" s="12" t="s">
        <v>78</v>
      </c>
      <c r="AY380" s="12" t="s">
        <v>108</v>
      </c>
      <c r="BE380" s="181">
        <f>IF(N380="základní",J380,0)</f>
        <v>0</v>
      </c>
      <c r="BF380" s="181">
        <f>IF(N380="snížená",J380,0)</f>
        <v>0</v>
      </c>
      <c r="BG380" s="181">
        <f>IF(N380="zákl. přenesená",J380,0)</f>
        <v>0</v>
      </c>
      <c r="BH380" s="181">
        <f>IF(N380="sníž. přenesená",J380,0)</f>
        <v>0</v>
      </c>
      <c r="BI380" s="181">
        <f>IF(N380="nulová",J380,0)</f>
        <v>0</v>
      </c>
      <c r="BJ380" s="12" t="s">
        <v>76</v>
      </c>
      <c r="BK380" s="181">
        <f>ROUND(I380*H380,2)</f>
        <v>0</v>
      </c>
      <c r="BL380" s="12" t="s">
        <v>116</v>
      </c>
      <c r="BM380" s="12" t="s">
        <v>724</v>
      </c>
    </row>
    <row r="381" spans="2:65" s="1" customFormat="1" ht="11.25">
      <c r="B381" s="29"/>
      <c r="C381" s="30"/>
      <c r="D381" s="182" t="s">
        <v>118</v>
      </c>
      <c r="E381" s="30"/>
      <c r="F381" s="183" t="s">
        <v>723</v>
      </c>
      <c r="G381" s="30"/>
      <c r="H381" s="30"/>
      <c r="I381" s="98"/>
      <c r="J381" s="30"/>
      <c r="K381" s="30"/>
      <c r="L381" s="33"/>
      <c r="M381" s="184"/>
      <c r="N381" s="55"/>
      <c r="O381" s="55"/>
      <c r="P381" s="55"/>
      <c r="Q381" s="55"/>
      <c r="R381" s="55"/>
      <c r="S381" s="55"/>
      <c r="T381" s="56"/>
      <c r="AT381" s="12" t="s">
        <v>118</v>
      </c>
      <c r="AU381" s="12" t="s">
        <v>78</v>
      </c>
    </row>
    <row r="382" spans="2:65" s="1" customFormat="1" ht="16.5" customHeight="1">
      <c r="B382" s="29"/>
      <c r="C382" s="170" t="s">
        <v>725</v>
      </c>
      <c r="D382" s="170" t="s">
        <v>111</v>
      </c>
      <c r="E382" s="171" t="s">
        <v>726</v>
      </c>
      <c r="F382" s="172" t="s">
        <v>727</v>
      </c>
      <c r="G382" s="173" t="s">
        <v>130</v>
      </c>
      <c r="H382" s="174">
        <v>70</v>
      </c>
      <c r="I382" s="175"/>
      <c r="J382" s="176">
        <f>ROUND(I382*H382,2)</f>
        <v>0</v>
      </c>
      <c r="K382" s="172" t="s">
        <v>115</v>
      </c>
      <c r="L382" s="33"/>
      <c r="M382" s="177" t="s">
        <v>1</v>
      </c>
      <c r="N382" s="178" t="s">
        <v>40</v>
      </c>
      <c r="O382" s="55"/>
      <c r="P382" s="179">
        <f>O382*H382</f>
        <v>0</v>
      </c>
      <c r="Q382" s="179">
        <v>0</v>
      </c>
      <c r="R382" s="179">
        <f>Q382*H382</f>
        <v>0</v>
      </c>
      <c r="S382" s="179">
        <v>0</v>
      </c>
      <c r="T382" s="180">
        <f>S382*H382</f>
        <v>0</v>
      </c>
      <c r="AR382" s="12" t="s">
        <v>116</v>
      </c>
      <c r="AT382" s="12" t="s">
        <v>111</v>
      </c>
      <c r="AU382" s="12" t="s">
        <v>78</v>
      </c>
      <c r="AY382" s="12" t="s">
        <v>108</v>
      </c>
      <c r="BE382" s="181">
        <f>IF(N382="základní",J382,0)</f>
        <v>0</v>
      </c>
      <c r="BF382" s="181">
        <f>IF(N382="snížená",J382,0)</f>
        <v>0</v>
      </c>
      <c r="BG382" s="181">
        <f>IF(N382="zákl. přenesená",J382,0)</f>
        <v>0</v>
      </c>
      <c r="BH382" s="181">
        <f>IF(N382="sníž. přenesená",J382,0)</f>
        <v>0</v>
      </c>
      <c r="BI382" s="181">
        <f>IF(N382="nulová",J382,0)</f>
        <v>0</v>
      </c>
      <c r="BJ382" s="12" t="s">
        <v>76</v>
      </c>
      <c r="BK382" s="181">
        <f>ROUND(I382*H382,2)</f>
        <v>0</v>
      </c>
      <c r="BL382" s="12" t="s">
        <v>116</v>
      </c>
      <c r="BM382" s="12" t="s">
        <v>728</v>
      </c>
    </row>
    <row r="383" spans="2:65" s="1" customFormat="1" ht="19.5">
      <c r="B383" s="29"/>
      <c r="C383" s="30"/>
      <c r="D383" s="182" t="s">
        <v>118</v>
      </c>
      <c r="E383" s="30"/>
      <c r="F383" s="183" t="s">
        <v>729</v>
      </c>
      <c r="G383" s="30"/>
      <c r="H383" s="30"/>
      <c r="I383" s="98"/>
      <c r="J383" s="30"/>
      <c r="K383" s="30"/>
      <c r="L383" s="33"/>
      <c r="M383" s="184"/>
      <c r="N383" s="55"/>
      <c r="O383" s="55"/>
      <c r="P383" s="55"/>
      <c r="Q383" s="55"/>
      <c r="R383" s="55"/>
      <c r="S383" s="55"/>
      <c r="T383" s="56"/>
      <c r="AT383" s="12" t="s">
        <v>118</v>
      </c>
      <c r="AU383" s="12" t="s">
        <v>78</v>
      </c>
    </row>
    <row r="384" spans="2:65" s="1" customFormat="1" ht="19.5">
      <c r="B384" s="29"/>
      <c r="C384" s="30"/>
      <c r="D384" s="182" t="s">
        <v>193</v>
      </c>
      <c r="E384" s="30"/>
      <c r="F384" s="185" t="s">
        <v>730</v>
      </c>
      <c r="G384" s="30"/>
      <c r="H384" s="30"/>
      <c r="I384" s="98"/>
      <c r="J384" s="30"/>
      <c r="K384" s="30"/>
      <c r="L384" s="33"/>
      <c r="M384" s="184"/>
      <c r="N384" s="55"/>
      <c r="O384" s="55"/>
      <c r="P384" s="55"/>
      <c r="Q384" s="55"/>
      <c r="R384" s="55"/>
      <c r="S384" s="55"/>
      <c r="T384" s="56"/>
      <c r="AT384" s="12" t="s">
        <v>193</v>
      </c>
      <c r="AU384" s="12" t="s">
        <v>78</v>
      </c>
    </row>
    <row r="385" spans="2:65" s="1" customFormat="1" ht="16.5" customHeight="1">
      <c r="B385" s="29"/>
      <c r="C385" s="170" t="s">
        <v>731</v>
      </c>
      <c r="D385" s="170" t="s">
        <v>111</v>
      </c>
      <c r="E385" s="171" t="s">
        <v>732</v>
      </c>
      <c r="F385" s="172" t="s">
        <v>733</v>
      </c>
      <c r="G385" s="173" t="s">
        <v>130</v>
      </c>
      <c r="H385" s="174">
        <v>70</v>
      </c>
      <c r="I385" s="175"/>
      <c r="J385" s="176">
        <f>ROUND(I385*H385,2)</f>
        <v>0</v>
      </c>
      <c r="K385" s="172" t="s">
        <v>115</v>
      </c>
      <c r="L385" s="33"/>
      <c r="M385" s="177" t="s">
        <v>1</v>
      </c>
      <c r="N385" s="178" t="s">
        <v>40</v>
      </c>
      <c r="O385" s="55"/>
      <c r="P385" s="179">
        <f>O385*H385</f>
        <v>0</v>
      </c>
      <c r="Q385" s="179">
        <v>0</v>
      </c>
      <c r="R385" s="179">
        <f>Q385*H385</f>
        <v>0</v>
      </c>
      <c r="S385" s="179">
        <v>0</v>
      </c>
      <c r="T385" s="180">
        <f>S385*H385</f>
        <v>0</v>
      </c>
      <c r="AR385" s="12" t="s">
        <v>116</v>
      </c>
      <c r="AT385" s="12" t="s">
        <v>111</v>
      </c>
      <c r="AU385" s="12" t="s">
        <v>78</v>
      </c>
      <c r="AY385" s="12" t="s">
        <v>108</v>
      </c>
      <c r="BE385" s="181">
        <f>IF(N385="základní",J385,0)</f>
        <v>0</v>
      </c>
      <c r="BF385" s="181">
        <f>IF(N385="snížená",J385,0)</f>
        <v>0</v>
      </c>
      <c r="BG385" s="181">
        <f>IF(N385="zákl. přenesená",J385,0)</f>
        <v>0</v>
      </c>
      <c r="BH385" s="181">
        <f>IF(N385="sníž. přenesená",J385,0)</f>
        <v>0</v>
      </c>
      <c r="BI385" s="181">
        <f>IF(N385="nulová",J385,0)</f>
        <v>0</v>
      </c>
      <c r="BJ385" s="12" t="s">
        <v>76</v>
      </c>
      <c r="BK385" s="181">
        <f>ROUND(I385*H385,2)</f>
        <v>0</v>
      </c>
      <c r="BL385" s="12" t="s">
        <v>116</v>
      </c>
      <c r="BM385" s="12" t="s">
        <v>734</v>
      </c>
    </row>
    <row r="386" spans="2:65" s="1" customFormat="1" ht="11.25">
      <c r="B386" s="29"/>
      <c r="C386" s="30"/>
      <c r="D386" s="182" t="s">
        <v>118</v>
      </c>
      <c r="E386" s="30"/>
      <c r="F386" s="183" t="s">
        <v>733</v>
      </c>
      <c r="G386" s="30"/>
      <c r="H386" s="30"/>
      <c r="I386" s="98"/>
      <c r="J386" s="30"/>
      <c r="K386" s="30"/>
      <c r="L386" s="33"/>
      <c r="M386" s="184"/>
      <c r="N386" s="55"/>
      <c r="O386" s="55"/>
      <c r="P386" s="55"/>
      <c r="Q386" s="55"/>
      <c r="R386" s="55"/>
      <c r="S386" s="55"/>
      <c r="T386" s="56"/>
      <c r="AT386" s="12" t="s">
        <v>118</v>
      </c>
      <c r="AU386" s="12" t="s">
        <v>78</v>
      </c>
    </row>
    <row r="387" spans="2:65" s="1" customFormat="1" ht="16.5" customHeight="1">
      <c r="B387" s="29"/>
      <c r="C387" s="170" t="s">
        <v>735</v>
      </c>
      <c r="D387" s="170" t="s">
        <v>111</v>
      </c>
      <c r="E387" s="171" t="s">
        <v>736</v>
      </c>
      <c r="F387" s="172" t="s">
        <v>737</v>
      </c>
      <c r="G387" s="173" t="s">
        <v>738</v>
      </c>
      <c r="H387" s="174">
        <v>30</v>
      </c>
      <c r="I387" s="175"/>
      <c r="J387" s="176">
        <f>ROUND(I387*H387,2)</f>
        <v>0</v>
      </c>
      <c r="K387" s="172" t="s">
        <v>115</v>
      </c>
      <c r="L387" s="33"/>
      <c r="M387" s="177" t="s">
        <v>1</v>
      </c>
      <c r="N387" s="178" t="s">
        <v>40</v>
      </c>
      <c r="O387" s="55"/>
      <c r="P387" s="179">
        <f>O387*H387</f>
        <v>0</v>
      </c>
      <c r="Q387" s="179">
        <v>0</v>
      </c>
      <c r="R387" s="179">
        <f>Q387*H387</f>
        <v>0</v>
      </c>
      <c r="S387" s="179">
        <v>0</v>
      </c>
      <c r="T387" s="180">
        <f>S387*H387</f>
        <v>0</v>
      </c>
      <c r="AR387" s="12" t="s">
        <v>116</v>
      </c>
      <c r="AT387" s="12" t="s">
        <v>111</v>
      </c>
      <c r="AU387" s="12" t="s">
        <v>78</v>
      </c>
      <c r="AY387" s="12" t="s">
        <v>108</v>
      </c>
      <c r="BE387" s="181">
        <f>IF(N387="základní",J387,0)</f>
        <v>0</v>
      </c>
      <c r="BF387" s="181">
        <f>IF(N387="snížená",J387,0)</f>
        <v>0</v>
      </c>
      <c r="BG387" s="181">
        <f>IF(N387="zákl. přenesená",J387,0)</f>
        <v>0</v>
      </c>
      <c r="BH387" s="181">
        <f>IF(N387="sníž. přenesená",J387,0)</f>
        <v>0</v>
      </c>
      <c r="BI387" s="181">
        <f>IF(N387="nulová",J387,0)</f>
        <v>0</v>
      </c>
      <c r="BJ387" s="12" t="s">
        <v>76</v>
      </c>
      <c r="BK387" s="181">
        <f>ROUND(I387*H387,2)</f>
        <v>0</v>
      </c>
      <c r="BL387" s="12" t="s">
        <v>116</v>
      </c>
      <c r="BM387" s="12" t="s">
        <v>739</v>
      </c>
    </row>
    <row r="388" spans="2:65" s="1" customFormat="1" ht="11.25">
      <c r="B388" s="29"/>
      <c r="C388" s="30"/>
      <c r="D388" s="182" t="s">
        <v>118</v>
      </c>
      <c r="E388" s="30"/>
      <c r="F388" s="183" t="s">
        <v>737</v>
      </c>
      <c r="G388" s="30"/>
      <c r="H388" s="30"/>
      <c r="I388" s="98"/>
      <c r="J388" s="30"/>
      <c r="K388" s="30"/>
      <c r="L388" s="33"/>
      <c r="M388" s="184"/>
      <c r="N388" s="55"/>
      <c r="O388" s="55"/>
      <c r="P388" s="55"/>
      <c r="Q388" s="55"/>
      <c r="R388" s="55"/>
      <c r="S388" s="55"/>
      <c r="T388" s="56"/>
      <c r="AT388" s="12" t="s">
        <v>118</v>
      </c>
      <c r="AU388" s="12" t="s">
        <v>78</v>
      </c>
    </row>
    <row r="389" spans="2:65" s="1" customFormat="1" ht="16.5" customHeight="1">
      <c r="B389" s="29"/>
      <c r="C389" s="170" t="s">
        <v>740</v>
      </c>
      <c r="D389" s="170" t="s">
        <v>111</v>
      </c>
      <c r="E389" s="171" t="s">
        <v>741</v>
      </c>
      <c r="F389" s="172" t="s">
        <v>742</v>
      </c>
      <c r="G389" s="173" t="s">
        <v>738</v>
      </c>
      <c r="H389" s="174">
        <v>30</v>
      </c>
      <c r="I389" s="175"/>
      <c r="J389" s="176">
        <f>ROUND(I389*H389,2)</f>
        <v>0</v>
      </c>
      <c r="K389" s="172" t="s">
        <v>115</v>
      </c>
      <c r="L389" s="33"/>
      <c r="M389" s="177" t="s">
        <v>1</v>
      </c>
      <c r="N389" s="178" t="s">
        <v>40</v>
      </c>
      <c r="O389" s="55"/>
      <c r="P389" s="179">
        <f>O389*H389</f>
        <v>0</v>
      </c>
      <c r="Q389" s="179">
        <v>0</v>
      </c>
      <c r="R389" s="179">
        <f>Q389*H389</f>
        <v>0</v>
      </c>
      <c r="S389" s="179">
        <v>0</v>
      </c>
      <c r="T389" s="180">
        <f>S389*H389</f>
        <v>0</v>
      </c>
      <c r="AR389" s="12" t="s">
        <v>116</v>
      </c>
      <c r="AT389" s="12" t="s">
        <v>111</v>
      </c>
      <c r="AU389" s="12" t="s">
        <v>78</v>
      </c>
      <c r="AY389" s="12" t="s">
        <v>108</v>
      </c>
      <c r="BE389" s="181">
        <f>IF(N389="základní",J389,0)</f>
        <v>0</v>
      </c>
      <c r="BF389" s="181">
        <f>IF(N389="snížená",J389,0)</f>
        <v>0</v>
      </c>
      <c r="BG389" s="181">
        <f>IF(N389="zákl. přenesená",J389,0)</f>
        <v>0</v>
      </c>
      <c r="BH389" s="181">
        <f>IF(N389="sníž. přenesená",J389,0)</f>
        <v>0</v>
      </c>
      <c r="BI389" s="181">
        <f>IF(N389="nulová",J389,0)</f>
        <v>0</v>
      </c>
      <c r="BJ389" s="12" t="s">
        <v>76</v>
      </c>
      <c r="BK389" s="181">
        <f>ROUND(I389*H389,2)</f>
        <v>0</v>
      </c>
      <c r="BL389" s="12" t="s">
        <v>116</v>
      </c>
      <c r="BM389" s="12" t="s">
        <v>743</v>
      </c>
    </row>
    <row r="390" spans="2:65" s="1" customFormat="1" ht="11.25">
      <c r="B390" s="29"/>
      <c r="C390" s="30"/>
      <c r="D390" s="182" t="s">
        <v>118</v>
      </c>
      <c r="E390" s="30"/>
      <c r="F390" s="183" t="s">
        <v>742</v>
      </c>
      <c r="G390" s="30"/>
      <c r="H390" s="30"/>
      <c r="I390" s="98"/>
      <c r="J390" s="30"/>
      <c r="K390" s="30"/>
      <c r="L390" s="33"/>
      <c r="M390" s="184"/>
      <c r="N390" s="55"/>
      <c r="O390" s="55"/>
      <c r="P390" s="55"/>
      <c r="Q390" s="55"/>
      <c r="R390" s="55"/>
      <c r="S390" s="55"/>
      <c r="T390" s="56"/>
      <c r="AT390" s="12" t="s">
        <v>118</v>
      </c>
      <c r="AU390" s="12" t="s">
        <v>78</v>
      </c>
    </row>
    <row r="391" spans="2:65" s="1" customFormat="1" ht="16.5" customHeight="1">
      <c r="B391" s="29"/>
      <c r="C391" s="170" t="s">
        <v>744</v>
      </c>
      <c r="D391" s="170" t="s">
        <v>111</v>
      </c>
      <c r="E391" s="171" t="s">
        <v>745</v>
      </c>
      <c r="F391" s="172" t="s">
        <v>746</v>
      </c>
      <c r="G391" s="173" t="s">
        <v>738</v>
      </c>
      <c r="H391" s="174">
        <v>30</v>
      </c>
      <c r="I391" s="175"/>
      <c r="J391" s="176">
        <f>ROUND(I391*H391,2)</f>
        <v>0</v>
      </c>
      <c r="K391" s="172" t="s">
        <v>115</v>
      </c>
      <c r="L391" s="33"/>
      <c r="M391" s="177" t="s">
        <v>1</v>
      </c>
      <c r="N391" s="178" t="s">
        <v>40</v>
      </c>
      <c r="O391" s="55"/>
      <c r="P391" s="179">
        <f>O391*H391</f>
        <v>0</v>
      </c>
      <c r="Q391" s="179">
        <v>0</v>
      </c>
      <c r="R391" s="179">
        <f>Q391*H391</f>
        <v>0</v>
      </c>
      <c r="S391" s="179">
        <v>0</v>
      </c>
      <c r="T391" s="180">
        <f>S391*H391</f>
        <v>0</v>
      </c>
      <c r="AR391" s="12" t="s">
        <v>116</v>
      </c>
      <c r="AT391" s="12" t="s">
        <v>111</v>
      </c>
      <c r="AU391" s="12" t="s">
        <v>78</v>
      </c>
      <c r="AY391" s="12" t="s">
        <v>108</v>
      </c>
      <c r="BE391" s="181">
        <f>IF(N391="základní",J391,0)</f>
        <v>0</v>
      </c>
      <c r="BF391" s="181">
        <f>IF(N391="snížená",J391,0)</f>
        <v>0</v>
      </c>
      <c r="BG391" s="181">
        <f>IF(N391="zákl. přenesená",J391,0)</f>
        <v>0</v>
      </c>
      <c r="BH391" s="181">
        <f>IF(N391="sníž. přenesená",J391,0)</f>
        <v>0</v>
      </c>
      <c r="BI391" s="181">
        <f>IF(N391="nulová",J391,0)</f>
        <v>0</v>
      </c>
      <c r="BJ391" s="12" t="s">
        <v>76</v>
      </c>
      <c r="BK391" s="181">
        <f>ROUND(I391*H391,2)</f>
        <v>0</v>
      </c>
      <c r="BL391" s="12" t="s">
        <v>116</v>
      </c>
      <c r="BM391" s="12" t="s">
        <v>747</v>
      </c>
    </row>
    <row r="392" spans="2:65" s="1" customFormat="1" ht="11.25">
      <c r="B392" s="29"/>
      <c r="C392" s="30"/>
      <c r="D392" s="182" t="s">
        <v>118</v>
      </c>
      <c r="E392" s="30"/>
      <c r="F392" s="183" t="s">
        <v>746</v>
      </c>
      <c r="G392" s="30"/>
      <c r="H392" s="30"/>
      <c r="I392" s="98"/>
      <c r="J392" s="30"/>
      <c r="K392" s="30"/>
      <c r="L392" s="33"/>
      <c r="M392" s="184"/>
      <c r="N392" s="55"/>
      <c r="O392" s="55"/>
      <c r="P392" s="55"/>
      <c r="Q392" s="55"/>
      <c r="R392" s="55"/>
      <c r="S392" s="55"/>
      <c r="T392" s="56"/>
      <c r="AT392" s="12" t="s">
        <v>118</v>
      </c>
      <c r="AU392" s="12" t="s">
        <v>78</v>
      </c>
    </row>
    <row r="393" spans="2:65" s="1" customFormat="1" ht="16.5" customHeight="1">
      <c r="B393" s="29"/>
      <c r="C393" s="170" t="s">
        <v>748</v>
      </c>
      <c r="D393" s="170" t="s">
        <v>111</v>
      </c>
      <c r="E393" s="171" t="s">
        <v>749</v>
      </c>
      <c r="F393" s="172" t="s">
        <v>750</v>
      </c>
      <c r="G393" s="173" t="s">
        <v>738</v>
      </c>
      <c r="H393" s="174">
        <v>30</v>
      </c>
      <c r="I393" s="175"/>
      <c r="J393" s="176">
        <f>ROUND(I393*H393,2)</f>
        <v>0</v>
      </c>
      <c r="K393" s="172" t="s">
        <v>115</v>
      </c>
      <c r="L393" s="33"/>
      <c r="M393" s="177" t="s">
        <v>1</v>
      </c>
      <c r="N393" s="178" t="s">
        <v>40</v>
      </c>
      <c r="O393" s="55"/>
      <c r="P393" s="179">
        <f>O393*H393</f>
        <v>0</v>
      </c>
      <c r="Q393" s="179">
        <v>0</v>
      </c>
      <c r="R393" s="179">
        <f>Q393*H393</f>
        <v>0</v>
      </c>
      <c r="S393" s="179">
        <v>0</v>
      </c>
      <c r="T393" s="180">
        <f>S393*H393</f>
        <v>0</v>
      </c>
      <c r="AR393" s="12" t="s">
        <v>116</v>
      </c>
      <c r="AT393" s="12" t="s">
        <v>111</v>
      </c>
      <c r="AU393" s="12" t="s">
        <v>78</v>
      </c>
      <c r="AY393" s="12" t="s">
        <v>108</v>
      </c>
      <c r="BE393" s="181">
        <f>IF(N393="základní",J393,0)</f>
        <v>0</v>
      </c>
      <c r="BF393" s="181">
        <f>IF(N393="snížená",J393,0)</f>
        <v>0</v>
      </c>
      <c r="BG393" s="181">
        <f>IF(N393="zákl. přenesená",J393,0)</f>
        <v>0</v>
      </c>
      <c r="BH393" s="181">
        <f>IF(N393="sníž. přenesená",J393,0)</f>
        <v>0</v>
      </c>
      <c r="BI393" s="181">
        <f>IF(N393="nulová",J393,0)</f>
        <v>0</v>
      </c>
      <c r="BJ393" s="12" t="s">
        <v>76</v>
      </c>
      <c r="BK393" s="181">
        <f>ROUND(I393*H393,2)</f>
        <v>0</v>
      </c>
      <c r="BL393" s="12" t="s">
        <v>116</v>
      </c>
      <c r="BM393" s="12" t="s">
        <v>751</v>
      </c>
    </row>
    <row r="394" spans="2:65" s="1" customFormat="1" ht="11.25">
      <c r="B394" s="29"/>
      <c r="C394" s="30"/>
      <c r="D394" s="182" t="s">
        <v>118</v>
      </c>
      <c r="E394" s="30"/>
      <c r="F394" s="183" t="s">
        <v>750</v>
      </c>
      <c r="G394" s="30"/>
      <c r="H394" s="30"/>
      <c r="I394" s="98"/>
      <c r="J394" s="30"/>
      <c r="K394" s="30"/>
      <c r="L394" s="33"/>
      <c r="M394" s="184"/>
      <c r="N394" s="55"/>
      <c r="O394" s="55"/>
      <c r="P394" s="55"/>
      <c r="Q394" s="55"/>
      <c r="R394" s="55"/>
      <c r="S394" s="55"/>
      <c r="T394" s="56"/>
      <c r="AT394" s="12" t="s">
        <v>118</v>
      </c>
      <c r="AU394" s="12" t="s">
        <v>78</v>
      </c>
    </row>
    <row r="395" spans="2:65" s="1" customFormat="1" ht="16.5" customHeight="1">
      <c r="B395" s="29"/>
      <c r="C395" s="170" t="s">
        <v>752</v>
      </c>
      <c r="D395" s="170" t="s">
        <v>111</v>
      </c>
      <c r="E395" s="171" t="s">
        <v>753</v>
      </c>
      <c r="F395" s="172" t="s">
        <v>754</v>
      </c>
      <c r="G395" s="173" t="s">
        <v>738</v>
      </c>
      <c r="H395" s="174">
        <v>15</v>
      </c>
      <c r="I395" s="175"/>
      <c r="J395" s="176">
        <f>ROUND(I395*H395,2)</f>
        <v>0</v>
      </c>
      <c r="K395" s="172" t="s">
        <v>115</v>
      </c>
      <c r="L395" s="33"/>
      <c r="M395" s="177" t="s">
        <v>1</v>
      </c>
      <c r="N395" s="178" t="s">
        <v>40</v>
      </c>
      <c r="O395" s="55"/>
      <c r="P395" s="179">
        <f>O395*H395</f>
        <v>0</v>
      </c>
      <c r="Q395" s="179">
        <v>0</v>
      </c>
      <c r="R395" s="179">
        <f>Q395*H395</f>
        <v>0</v>
      </c>
      <c r="S395" s="179">
        <v>0</v>
      </c>
      <c r="T395" s="180">
        <f>S395*H395</f>
        <v>0</v>
      </c>
      <c r="AR395" s="12" t="s">
        <v>116</v>
      </c>
      <c r="AT395" s="12" t="s">
        <v>111</v>
      </c>
      <c r="AU395" s="12" t="s">
        <v>78</v>
      </c>
      <c r="AY395" s="12" t="s">
        <v>108</v>
      </c>
      <c r="BE395" s="181">
        <f>IF(N395="základní",J395,0)</f>
        <v>0</v>
      </c>
      <c r="BF395" s="181">
        <f>IF(N395="snížená",J395,0)</f>
        <v>0</v>
      </c>
      <c r="BG395" s="181">
        <f>IF(N395="zákl. přenesená",J395,0)</f>
        <v>0</v>
      </c>
      <c r="BH395" s="181">
        <f>IF(N395="sníž. přenesená",J395,0)</f>
        <v>0</v>
      </c>
      <c r="BI395" s="181">
        <f>IF(N395="nulová",J395,0)</f>
        <v>0</v>
      </c>
      <c r="BJ395" s="12" t="s">
        <v>76</v>
      </c>
      <c r="BK395" s="181">
        <f>ROUND(I395*H395,2)</f>
        <v>0</v>
      </c>
      <c r="BL395" s="12" t="s">
        <v>116</v>
      </c>
      <c r="BM395" s="12" t="s">
        <v>755</v>
      </c>
    </row>
    <row r="396" spans="2:65" s="1" customFormat="1" ht="11.25">
      <c r="B396" s="29"/>
      <c r="C396" s="30"/>
      <c r="D396" s="182" t="s">
        <v>118</v>
      </c>
      <c r="E396" s="30"/>
      <c r="F396" s="183" t="s">
        <v>754</v>
      </c>
      <c r="G396" s="30"/>
      <c r="H396" s="30"/>
      <c r="I396" s="98"/>
      <c r="J396" s="30"/>
      <c r="K396" s="30"/>
      <c r="L396" s="33"/>
      <c r="M396" s="184"/>
      <c r="N396" s="55"/>
      <c r="O396" s="55"/>
      <c r="P396" s="55"/>
      <c r="Q396" s="55"/>
      <c r="R396" s="55"/>
      <c r="S396" s="55"/>
      <c r="T396" s="56"/>
      <c r="AT396" s="12" t="s">
        <v>118</v>
      </c>
      <c r="AU396" s="12" t="s">
        <v>78</v>
      </c>
    </row>
    <row r="397" spans="2:65" s="1" customFormat="1" ht="16.5" customHeight="1">
      <c r="B397" s="29"/>
      <c r="C397" s="170" t="s">
        <v>756</v>
      </c>
      <c r="D397" s="170" t="s">
        <v>111</v>
      </c>
      <c r="E397" s="171" t="s">
        <v>757</v>
      </c>
      <c r="F397" s="172" t="s">
        <v>758</v>
      </c>
      <c r="G397" s="173" t="s">
        <v>738</v>
      </c>
      <c r="H397" s="174">
        <v>15</v>
      </c>
      <c r="I397" s="175"/>
      <c r="J397" s="176">
        <f>ROUND(I397*H397,2)</f>
        <v>0</v>
      </c>
      <c r="K397" s="172" t="s">
        <v>115</v>
      </c>
      <c r="L397" s="33"/>
      <c r="M397" s="177" t="s">
        <v>1</v>
      </c>
      <c r="N397" s="178" t="s">
        <v>40</v>
      </c>
      <c r="O397" s="55"/>
      <c r="P397" s="179">
        <f>O397*H397</f>
        <v>0</v>
      </c>
      <c r="Q397" s="179">
        <v>0</v>
      </c>
      <c r="R397" s="179">
        <f>Q397*H397</f>
        <v>0</v>
      </c>
      <c r="S397" s="179">
        <v>0</v>
      </c>
      <c r="T397" s="180">
        <f>S397*H397</f>
        <v>0</v>
      </c>
      <c r="AR397" s="12" t="s">
        <v>116</v>
      </c>
      <c r="AT397" s="12" t="s">
        <v>111</v>
      </c>
      <c r="AU397" s="12" t="s">
        <v>78</v>
      </c>
      <c r="AY397" s="12" t="s">
        <v>108</v>
      </c>
      <c r="BE397" s="181">
        <f>IF(N397="základní",J397,0)</f>
        <v>0</v>
      </c>
      <c r="BF397" s="181">
        <f>IF(N397="snížená",J397,0)</f>
        <v>0</v>
      </c>
      <c r="BG397" s="181">
        <f>IF(N397="zákl. přenesená",J397,0)</f>
        <v>0</v>
      </c>
      <c r="BH397" s="181">
        <f>IF(N397="sníž. přenesená",J397,0)</f>
        <v>0</v>
      </c>
      <c r="BI397" s="181">
        <f>IF(N397="nulová",J397,0)</f>
        <v>0</v>
      </c>
      <c r="BJ397" s="12" t="s">
        <v>76</v>
      </c>
      <c r="BK397" s="181">
        <f>ROUND(I397*H397,2)</f>
        <v>0</v>
      </c>
      <c r="BL397" s="12" t="s">
        <v>116</v>
      </c>
      <c r="BM397" s="12" t="s">
        <v>759</v>
      </c>
    </row>
    <row r="398" spans="2:65" s="1" customFormat="1" ht="11.25">
      <c r="B398" s="29"/>
      <c r="C398" s="30"/>
      <c r="D398" s="182" t="s">
        <v>118</v>
      </c>
      <c r="E398" s="30"/>
      <c r="F398" s="183" t="s">
        <v>758</v>
      </c>
      <c r="G398" s="30"/>
      <c r="H398" s="30"/>
      <c r="I398" s="98"/>
      <c r="J398" s="30"/>
      <c r="K398" s="30"/>
      <c r="L398" s="33"/>
      <c r="M398" s="184"/>
      <c r="N398" s="55"/>
      <c r="O398" s="55"/>
      <c r="P398" s="55"/>
      <c r="Q398" s="55"/>
      <c r="R398" s="55"/>
      <c r="S398" s="55"/>
      <c r="T398" s="56"/>
      <c r="AT398" s="12" t="s">
        <v>118</v>
      </c>
      <c r="AU398" s="12" t="s">
        <v>78</v>
      </c>
    </row>
    <row r="399" spans="2:65" s="1" customFormat="1" ht="16.5" customHeight="1">
      <c r="B399" s="29"/>
      <c r="C399" s="170" t="s">
        <v>760</v>
      </c>
      <c r="D399" s="170" t="s">
        <v>111</v>
      </c>
      <c r="E399" s="171" t="s">
        <v>761</v>
      </c>
      <c r="F399" s="172" t="s">
        <v>762</v>
      </c>
      <c r="G399" s="173" t="s">
        <v>130</v>
      </c>
      <c r="H399" s="174">
        <v>70</v>
      </c>
      <c r="I399" s="175"/>
      <c r="J399" s="176">
        <f>ROUND(I399*H399,2)</f>
        <v>0</v>
      </c>
      <c r="K399" s="172" t="s">
        <v>115</v>
      </c>
      <c r="L399" s="33"/>
      <c r="M399" s="177" t="s">
        <v>1</v>
      </c>
      <c r="N399" s="178" t="s">
        <v>40</v>
      </c>
      <c r="O399" s="55"/>
      <c r="P399" s="179">
        <f>O399*H399</f>
        <v>0</v>
      </c>
      <c r="Q399" s="179">
        <v>0</v>
      </c>
      <c r="R399" s="179">
        <f>Q399*H399</f>
        <v>0</v>
      </c>
      <c r="S399" s="179">
        <v>0</v>
      </c>
      <c r="T399" s="180">
        <f>S399*H399</f>
        <v>0</v>
      </c>
      <c r="AR399" s="12" t="s">
        <v>116</v>
      </c>
      <c r="AT399" s="12" t="s">
        <v>111</v>
      </c>
      <c r="AU399" s="12" t="s">
        <v>78</v>
      </c>
      <c r="AY399" s="12" t="s">
        <v>108</v>
      </c>
      <c r="BE399" s="181">
        <f>IF(N399="základní",J399,0)</f>
        <v>0</v>
      </c>
      <c r="BF399" s="181">
        <f>IF(N399="snížená",J399,0)</f>
        <v>0</v>
      </c>
      <c r="BG399" s="181">
        <f>IF(N399="zákl. přenesená",J399,0)</f>
        <v>0</v>
      </c>
      <c r="BH399" s="181">
        <f>IF(N399="sníž. přenesená",J399,0)</f>
        <v>0</v>
      </c>
      <c r="BI399" s="181">
        <f>IF(N399="nulová",J399,0)</f>
        <v>0</v>
      </c>
      <c r="BJ399" s="12" t="s">
        <v>76</v>
      </c>
      <c r="BK399" s="181">
        <f>ROUND(I399*H399,2)</f>
        <v>0</v>
      </c>
      <c r="BL399" s="12" t="s">
        <v>116</v>
      </c>
      <c r="BM399" s="12" t="s">
        <v>763</v>
      </c>
    </row>
    <row r="400" spans="2:65" s="1" customFormat="1" ht="11.25">
      <c r="B400" s="29"/>
      <c r="C400" s="30"/>
      <c r="D400" s="182" t="s">
        <v>118</v>
      </c>
      <c r="E400" s="30"/>
      <c r="F400" s="183" t="s">
        <v>762</v>
      </c>
      <c r="G400" s="30"/>
      <c r="H400" s="30"/>
      <c r="I400" s="98"/>
      <c r="J400" s="30"/>
      <c r="K400" s="30"/>
      <c r="L400" s="33"/>
      <c r="M400" s="184"/>
      <c r="N400" s="55"/>
      <c r="O400" s="55"/>
      <c r="P400" s="55"/>
      <c r="Q400" s="55"/>
      <c r="R400" s="55"/>
      <c r="S400" s="55"/>
      <c r="T400" s="56"/>
      <c r="AT400" s="12" t="s">
        <v>118</v>
      </c>
      <c r="AU400" s="12" t="s">
        <v>78</v>
      </c>
    </row>
    <row r="401" spans="2:65" s="1" customFormat="1" ht="16.5" customHeight="1">
      <c r="B401" s="29"/>
      <c r="C401" s="170" t="s">
        <v>764</v>
      </c>
      <c r="D401" s="170" t="s">
        <v>111</v>
      </c>
      <c r="E401" s="171" t="s">
        <v>765</v>
      </c>
      <c r="F401" s="172" t="s">
        <v>766</v>
      </c>
      <c r="G401" s="173" t="s">
        <v>130</v>
      </c>
      <c r="H401" s="174">
        <v>300</v>
      </c>
      <c r="I401" s="175"/>
      <c r="J401" s="176">
        <f>ROUND(I401*H401,2)</f>
        <v>0</v>
      </c>
      <c r="K401" s="172" t="s">
        <v>115</v>
      </c>
      <c r="L401" s="33"/>
      <c r="M401" s="177" t="s">
        <v>1</v>
      </c>
      <c r="N401" s="178" t="s">
        <v>40</v>
      </c>
      <c r="O401" s="55"/>
      <c r="P401" s="179">
        <f>O401*H401</f>
        <v>0</v>
      </c>
      <c r="Q401" s="179">
        <v>0</v>
      </c>
      <c r="R401" s="179">
        <f>Q401*H401</f>
        <v>0</v>
      </c>
      <c r="S401" s="179">
        <v>0</v>
      </c>
      <c r="T401" s="180">
        <f>S401*H401</f>
        <v>0</v>
      </c>
      <c r="AR401" s="12" t="s">
        <v>116</v>
      </c>
      <c r="AT401" s="12" t="s">
        <v>111</v>
      </c>
      <c r="AU401" s="12" t="s">
        <v>78</v>
      </c>
      <c r="AY401" s="12" t="s">
        <v>108</v>
      </c>
      <c r="BE401" s="181">
        <f>IF(N401="základní",J401,0)</f>
        <v>0</v>
      </c>
      <c r="BF401" s="181">
        <f>IF(N401="snížená",J401,0)</f>
        <v>0</v>
      </c>
      <c r="BG401" s="181">
        <f>IF(N401="zákl. přenesená",J401,0)</f>
        <v>0</v>
      </c>
      <c r="BH401" s="181">
        <f>IF(N401="sníž. přenesená",J401,0)</f>
        <v>0</v>
      </c>
      <c r="BI401" s="181">
        <f>IF(N401="nulová",J401,0)</f>
        <v>0</v>
      </c>
      <c r="BJ401" s="12" t="s">
        <v>76</v>
      </c>
      <c r="BK401" s="181">
        <f>ROUND(I401*H401,2)</f>
        <v>0</v>
      </c>
      <c r="BL401" s="12" t="s">
        <v>116</v>
      </c>
      <c r="BM401" s="12" t="s">
        <v>767</v>
      </c>
    </row>
    <row r="402" spans="2:65" s="1" customFormat="1" ht="11.25">
      <c r="B402" s="29"/>
      <c r="C402" s="30"/>
      <c r="D402" s="182" t="s">
        <v>118</v>
      </c>
      <c r="E402" s="30"/>
      <c r="F402" s="183" t="s">
        <v>766</v>
      </c>
      <c r="G402" s="30"/>
      <c r="H402" s="30"/>
      <c r="I402" s="98"/>
      <c r="J402" s="30"/>
      <c r="K402" s="30"/>
      <c r="L402" s="33"/>
      <c r="M402" s="184"/>
      <c r="N402" s="55"/>
      <c r="O402" s="55"/>
      <c r="P402" s="55"/>
      <c r="Q402" s="55"/>
      <c r="R402" s="55"/>
      <c r="S402" s="55"/>
      <c r="T402" s="56"/>
      <c r="AT402" s="12" t="s">
        <v>118</v>
      </c>
      <c r="AU402" s="12" t="s">
        <v>78</v>
      </c>
    </row>
    <row r="403" spans="2:65" s="1" customFormat="1" ht="16.5" customHeight="1">
      <c r="B403" s="29"/>
      <c r="C403" s="170" t="s">
        <v>768</v>
      </c>
      <c r="D403" s="170" t="s">
        <v>111</v>
      </c>
      <c r="E403" s="171" t="s">
        <v>769</v>
      </c>
      <c r="F403" s="172" t="s">
        <v>770</v>
      </c>
      <c r="G403" s="173" t="s">
        <v>130</v>
      </c>
      <c r="H403" s="174">
        <v>70</v>
      </c>
      <c r="I403" s="175"/>
      <c r="J403" s="176">
        <f>ROUND(I403*H403,2)</f>
        <v>0</v>
      </c>
      <c r="K403" s="172" t="s">
        <v>115</v>
      </c>
      <c r="L403" s="33"/>
      <c r="M403" s="177" t="s">
        <v>1</v>
      </c>
      <c r="N403" s="178" t="s">
        <v>40</v>
      </c>
      <c r="O403" s="55"/>
      <c r="P403" s="179">
        <f>O403*H403</f>
        <v>0</v>
      </c>
      <c r="Q403" s="179">
        <v>0</v>
      </c>
      <c r="R403" s="179">
        <f>Q403*H403</f>
        <v>0</v>
      </c>
      <c r="S403" s="179">
        <v>0</v>
      </c>
      <c r="T403" s="180">
        <f>S403*H403</f>
        <v>0</v>
      </c>
      <c r="AR403" s="12" t="s">
        <v>116</v>
      </c>
      <c r="AT403" s="12" t="s">
        <v>111</v>
      </c>
      <c r="AU403" s="12" t="s">
        <v>78</v>
      </c>
      <c r="AY403" s="12" t="s">
        <v>108</v>
      </c>
      <c r="BE403" s="181">
        <f>IF(N403="základní",J403,0)</f>
        <v>0</v>
      </c>
      <c r="BF403" s="181">
        <f>IF(N403="snížená",J403,0)</f>
        <v>0</v>
      </c>
      <c r="BG403" s="181">
        <f>IF(N403="zákl. přenesená",J403,0)</f>
        <v>0</v>
      </c>
      <c r="BH403" s="181">
        <f>IF(N403="sníž. přenesená",J403,0)</f>
        <v>0</v>
      </c>
      <c r="BI403" s="181">
        <f>IF(N403="nulová",J403,0)</f>
        <v>0</v>
      </c>
      <c r="BJ403" s="12" t="s">
        <v>76</v>
      </c>
      <c r="BK403" s="181">
        <f>ROUND(I403*H403,2)</f>
        <v>0</v>
      </c>
      <c r="BL403" s="12" t="s">
        <v>116</v>
      </c>
      <c r="BM403" s="12" t="s">
        <v>771</v>
      </c>
    </row>
    <row r="404" spans="2:65" s="1" customFormat="1" ht="11.25">
      <c r="B404" s="29"/>
      <c r="C404" s="30"/>
      <c r="D404" s="182" t="s">
        <v>118</v>
      </c>
      <c r="E404" s="30"/>
      <c r="F404" s="183" t="s">
        <v>770</v>
      </c>
      <c r="G404" s="30"/>
      <c r="H404" s="30"/>
      <c r="I404" s="98"/>
      <c r="J404" s="30"/>
      <c r="K404" s="30"/>
      <c r="L404" s="33"/>
      <c r="M404" s="184"/>
      <c r="N404" s="55"/>
      <c r="O404" s="55"/>
      <c r="P404" s="55"/>
      <c r="Q404" s="55"/>
      <c r="R404" s="55"/>
      <c r="S404" s="55"/>
      <c r="T404" s="56"/>
      <c r="AT404" s="12" t="s">
        <v>118</v>
      </c>
      <c r="AU404" s="12" t="s">
        <v>78</v>
      </c>
    </row>
    <row r="405" spans="2:65" s="1" customFormat="1" ht="16.5" customHeight="1">
      <c r="B405" s="29"/>
      <c r="C405" s="170" t="s">
        <v>772</v>
      </c>
      <c r="D405" s="170" t="s">
        <v>111</v>
      </c>
      <c r="E405" s="171" t="s">
        <v>773</v>
      </c>
      <c r="F405" s="172" t="s">
        <v>774</v>
      </c>
      <c r="G405" s="173" t="s">
        <v>421</v>
      </c>
      <c r="H405" s="174">
        <v>2000</v>
      </c>
      <c r="I405" s="175"/>
      <c r="J405" s="176">
        <f>ROUND(I405*H405,2)</f>
        <v>0</v>
      </c>
      <c r="K405" s="172" t="s">
        <v>115</v>
      </c>
      <c r="L405" s="33"/>
      <c r="M405" s="177" t="s">
        <v>1</v>
      </c>
      <c r="N405" s="178" t="s">
        <v>40</v>
      </c>
      <c r="O405" s="55"/>
      <c r="P405" s="179">
        <f>O405*H405</f>
        <v>0</v>
      </c>
      <c r="Q405" s="179">
        <v>0</v>
      </c>
      <c r="R405" s="179">
        <f>Q405*H405</f>
        <v>0</v>
      </c>
      <c r="S405" s="179">
        <v>0</v>
      </c>
      <c r="T405" s="180">
        <f>S405*H405</f>
        <v>0</v>
      </c>
      <c r="AR405" s="12" t="s">
        <v>116</v>
      </c>
      <c r="AT405" s="12" t="s">
        <v>111</v>
      </c>
      <c r="AU405" s="12" t="s">
        <v>78</v>
      </c>
      <c r="AY405" s="12" t="s">
        <v>108</v>
      </c>
      <c r="BE405" s="181">
        <f>IF(N405="základní",J405,0)</f>
        <v>0</v>
      </c>
      <c r="BF405" s="181">
        <f>IF(N405="snížená",J405,0)</f>
        <v>0</v>
      </c>
      <c r="BG405" s="181">
        <f>IF(N405="zákl. přenesená",J405,0)</f>
        <v>0</v>
      </c>
      <c r="BH405" s="181">
        <f>IF(N405="sníž. přenesená",J405,0)</f>
        <v>0</v>
      </c>
      <c r="BI405" s="181">
        <f>IF(N405="nulová",J405,0)</f>
        <v>0</v>
      </c>
      <c r="BJ405" s="12" t="s">
        <v>76</v>
      </c>
      <c r="BK405" s="181">
        <f>ROUND(I405*H405,2)</f>
        <v>0</v>
      </c>
      <c r="BL405" s="12" t="s">
        <v>116</v>
      </c>
      <c r="BM405" s="12" t="s">
        <v>775</v>
      </c>
    </row>
    <row r="406" spans="2:65" s="1" customFormat="1" ht="11.25">
      <c r="B406" s="29"/>
      <c r="C406" s="30"/>
      <c r="D406" s="182" t="s">
        <v>118</v>
      </c>
      <c r="E406" s="30"/>
      <c r="F406" s="183" t="s">
        <v>774</v>
      </c>
      <c r="G406" s="30"/>
      <c r="H406" s="30"/>
      <c r="I406" s="98"/>
      <c r="J406" s="30"/>
      <c r="K406" s="30"/>
      <c r="L406" s="33"/>
      <c r="M406" s="184"/>
      <c r="N406" s="55"/>
      <c r="O406" s="55"/>
      <c r="P406" s="55"/>
      <c r="Q406" s="55"/>
      <c r="R406" s="55"/>
      <c r="S406" s="55"/>
      <c r="T406" s="56"/>
      <c r="AT406" s="12" t="s">
        <v>118</v>
      </c>
      <c r="AU406" s="12" t="s">
        <v>78</v>
      </c>
    </row>
    <row r="407" spans="2:65" s="1" customFormat="1" ht="16.5" customHeight="1">
      <c r="B407" s="29"/>
      <c r="C407" s="170" t="s">
        <v>776</v>
      </c>
      <c r="D407" s="170" t="s">
        <v>111</v>
      </c>
      <c r="E407" s="171" t="s">
        <v>777</v>
      </c>
      <c r="F407" s="172" t="s">
        <v>778</v>
      </c>
      <c r="G407" s="173" t="s">
        <v>421</v>
      </c>
      <c r="H407" s="174">
        <v>2500</v>
      </c>
      <c r="I407" s="175"/>
      <c r="J407" s="176">
        <f>ROUND(I407*H407,2)</f>
        <v>0</v>
      </c>
      <c r="K407" s="172" t="s">
        <v>115</v>
      </c>
      <c r="L407" s="33"/>
      <c r="M407" s="177" t="s">
        <v>1</v>
      </c>
      <c r="N407" s="178" t="s">
        <v>40</v>
      </c>
      <c r="O407" s="55"/>
      <c r="P407" s="179">
        <f>O407*H407</f>
        <v>0</v>
      </c>
      <c r="Q407" s="179">
        <v>0</v>
      </c>
      <c r="R407" s="179">
        <f>Q407*H407</f>
        <v>0</v>
      </c>
      <c r="S407" s="179">
        <v>0</v>
      </c>
      <c r="T407" s="180">
        <f>S407*H407</f>
        <v>0</v>
      </c>
      <c r="AR407" s="12" t="s">
        <v>116</v>
      </c>
      <c r="AT407" s="12" t="s">
        <v>111</v>
      </c>
      <c r="AU407" s="12" t="s">
        <v>78</v>
      </c>
      <c r="AY407" s="12" t="s">
        <v>108</v>
      </c>
      <c r="BE407" s="181">
        <f>IF(N407="základní",J407,0)</f>
        <v>0</v>
      </c>
      <c r="BF407" s="181">
        <f>IF(N407="snížená",J407,0)</f>
        <v>0</v>
      </c>
      <c r="BG407" s="181">
        <f>IF(N407="zákl. přenesená",J407,0)</f>
        <v>0</v>
      </c>
      <c r="BH407" s="181">
        <f>IF(N407="sníž. přenesená",J407,0)</f>
        <v>0</v>
      </c>
      <c r="BI407" s="181">
        <f>IF(N407="nulová",J407,0)</f>
        <v>0</v>
      </c>
      <c r="BJ407" s="12" t="s">
        <v>76</v>
      </c>
      <c r="BK407" s="181">
        <f>ROUND(I407*H407,2)</f>
        <v>0</v>
      </c>
      <c r="BL407" s="12" t="s">
        <v>116</v>
      </c>
      <c r="BM407" s="12" t="s">
        <v>779</v>
      </c>
    </row>
    <row r="408" spans="2:65" s="1" customFormat="1" ht="11.25">
      <c r="B408" s="29"/>
      <c r="C408" s="30"/>
      <c r="D408" s="182" t="s">
        <v>118</v>
      </c>
      <c r="E408" s="30"/>
      <c r="F408" s="183" t="s">
        <v>778</v>
      </c>
      <c r="G408" s="30"/>
      <c r="H408" s="30"/>
      <c r="I408" s="98"/>
      <c r="J408" s="30"/>
      <c r="K408" s="30"/>
      <c r="L408" s="33"/>
      <c r="M408" s="184"/>
      <c r="N408" s="55"/>
      <c r="O408" s="55"/>
      <c r="P408" s="55"/>
      <c r="Q408" s="55"/>
      <c r="R408" s="55"/>
      <c r="S408" s="55"/>
      <c r="T408" s="56"/>
      <c r="AT408" s="12" t="s">
        <v>118</v>
      </c>
      <c r="AU408" s="12" t="s">
        <v>78</v>
      </c>
    </row>
    <row r="409" spans="2:65" s="1" customFormat="1" ht="16.5" customHeight="1">
      <c r="B409" s="29"/>
      <c r="C409" s="170" t="s">
        <v>780</v>
      </c>
      <c r="D409" s="170" t="s">
        <v>111</v>
      </c>
      <c r="E409" s="171" t="s">
        <v>781</v>
      </c>
      <c r="F409" s="172" t="s">
        <v>782</v>
      </c>
      <c r="G409" s="173" t="s">
        <v>421</v>
      </c>
      <c r="H409" s="174">
        <v>1500</v>
      </c>
      <c r="I409" s="175"/>
      <c r="J409" s="176">
        <f>ROUND(I409*H409,2)</f>
        <v>0</v>
      </c>
      <c r="K409" s="172" t="s">
        <v>115</v>
      </c>
      <c r="L409" s="33"/>
      <c r="M409" s="177" t="s">
        <v>1</v>
      </c>
      <c r="N409" s="178" t="s">
        <v>40</v>
      </c>
      <c r="O409" s="55"/>
      <c r="P409" s="179">
        <f>O409*H409</f>
        <v>0</v>
      </c>
      <c r="Q409" s="179">
        <v>0</v>
      </c>
      <c r="R409" s="179">
        <f>Q409*H409</f>
        <v>0</v>
      </c>
      <c r="S409" s="179">
        <v>0</v>
      </c>
      <c r="T409" s="180">
        <f>S409*H409</f>
        <v>0</v>
      </c>
      <c r="AR409" s="12" t="s">
        <v>116</v>
      </c>
      <c r="AT409" s="12" t="s">
        <v>111</v>
      </c>
      <c r="AU409" s="12" t="s">
        <v>78</v>
      </c>
      <c r="AY409" s="12" t="s">
        <v>108</v>
      </c>
      <c r="BE409" s="181">
        <f>IF(N409="základní",J409,0)</f>
        <v>0</v>
      </c>
      <c r="BF409" s="181">
        <f>IF(N409="snížená",J409,0)</f>
        <v>0</v>
      </c>
      <c r="BG409" s="181">
        <f>IF(N409="zákl. přenesená",J409,0)</f>
        <v>0</v>
      </c>
      <c r="BH409" s="181">
        <f>IF(N409="sníž. přenesená",J409,0)</f>
        <v>0</v>
      </c>
      <c r="BI409" s="181">
        <f>IF(N409="nulová",J409,0)</f>
        <v>0</v>
      </c>
      <c r="BJ409" s="12" t="s">
        <v>76</v>
      </c>
      <c r="BK409" s="181">
        <f>ROUND(I409*H409,2)</f>
        <v>0</v>
      </c>
      <c r="BL409" s="12" t="s">
        <v>116</v>
      </c>
      <c r="BM409" s="12" t="s">
        <v>783</v>
      </c>
    </row>
    <row r="410" spans="2:65" s="1" customFormat="1" ht="29.25">
      <c r="B410" s="29"/>
      <c r="C410" s="30"/>
      <c r="D410" s="182" t="s">
        <v>118</v>
      </c>
      <c r="E410" s="30"/>
      <c r="F410" s="183" t="s">
        <v>784</v>
      </c>
      <c r="G410" s="30"/>
      <c r="H410" s="30"/>
      <c r="I410" s="98"/>
      <c r="J410" s="30"/>
      <c r="K410" s="30"/>
      <c r="L410" s="33"/>
      <c r="M410" s="184"/>
      <c r="N410" s="55"/>
      <c r="O410" s="55"/>
      <c r="P410" s="55"/>
      <c r="Q410" s="55"/>
      <c r="R410" s="55"/>
      <c r="S410" s="55"/>
      <c r="T410" s="56"/>
      <c r="AT410" s="12" t="s">
        <v>118</v>
      </c>
      <c r="AU410" s="12" t="s">
        <v>78</v>
      </c>
    </row>
    <row r="411" spans="2:65" s="1" customFormat="1" ht="16.5" customHeight="1">
      <c r="B411" s="29"/>
      <c r="C411" s="170" t="s">
        <v>785</v>
      </c>
      <c r="D411" s="170" t="s">
        <v>111</v>
      </c>
      <c r="E411" s="171" t="s">
        <v>786</v>
      </c>
      <c r="F411" s="172" t="s">
        <v>787</v>
      </c>
      <c r="G411" s="173" t="s">
        <v>421</v>
      </c>
      <c r="H411" s="174">
        <v>500</v>
      </c>
      <c r="I411" s="175"/>
      <c r="J411" s="176">
        <f>ROUND(I411*H411,2)</f>
        <v>0</v>
      </c>
      <c r="K411" s="172" t="s">
        <v>115</v>
      </c>
      <c r="L411" s="33"/>
      <c r="M411" s="177" t="s">
        <v>1</v>
      </c>
      <c r="N411" s="178" t="s">
        <v>40</v>
      </c>
      <c r="O411" s="55"/>
      <c r="P411" s="179">
        <f>O411*H411</f>
        <v>0</v>
      </c>
      <c r="Q411" s="179">
        <v>0</v>
      </c>
      <c r="R411" s="179">
        <f>Q411*H411</f>
        <v>0</v>
      </c>
      <c r="S411" s="179">
        <v>0</v>
      </c>
      <c r="T411" s="180">
        <f>S411*H411</f>
        <v>0</v>
      </c>
      <c r="AR411" s="12" t="s">
        <v>116</v>
      </c>
      <c r="AT411" s="12" t="s">
        <v>111</v>
      </c>
      <c r="AU411" s="12" t="s">
        <v>78</v>
      </c>
      <c r="AY411" s="12" t="s">
        <v>108</v>
      </c>
      <c r="BE411" s="181">
        <f>IF(N411="základní",J411,0)</f>
        <v>0</v>
      </c>
      <c r="BF411" s="181">
        <f>IF(N411="snížená",J411,0)</f>
        <v>0</v>
      </c>
      <c r="BG411" s="181">
        <f>IF(N411="zákl. přenesená",J411,0)</f>
        <v>0</v>
      </c>
      <c r="BH411" s="181">
        <f>IF(N411="sníž. přenesená",J411,0)</f>
        <v>0</v>
      </c>
      <c r="BI411" s="181">
        <f>IF(N411="nulová",J411,0)</f>
        <v>0</v>
      </c>
      <c r="BJ411" s="12" t="s">
        <v>76</v>
      </c>
      <c r="BK411" s="181">
        <f>ROUND(I411*H411,2)</f>
        <v>0</v>
      </c>
      <c r="BL411" s="12" t="s">
        <v>116</v>
      </c>
      <c r="BM411" s="12" t="s">
        <v>788</v>
      </c>
    </row>
    <row r="412" spans="2:65" s="1" customFormat="1" ht="11.25">
      <c r="B412" s="29"/>
      <c r="C412" s="30"/>
      <c r="D412" s="182" t="s">
        <v>118</v>
      </c>
      <c r="E412" s="30"/>
      <c r="F412" s="183" t="s">
        <v>787</v>
      </c>
      <c r="G412" s="30"/>
      <c r="H412" s="30"/>
      <c r="I412" s="98"/>
      <c r="J412" s="30"/>
      <c r="K412" s="30"/>
      <c r="L412" s="33"/>
      <c r="M412" s="184"/>
      <c r="N412" s="55"/>
      <c r="O412" s="55"/>
      <c r="P412" s="55"/>
      <c r="Q412" s="55"/>
      <c r="R412" s="55"/>
      <c r="S412" s="55"/>
      <c r="T412" s="56"/>
      <c r="AT412" s="12" t="s">
        <v>118</v>
      </c>
      <c r="AU412" s="12" t="s">
        <v>78</v>
      </c>
    </row>
    <row r="413" spans="2:65" s="1" customFormat="1" ht="16.5" customHeight="1">
      <c r="B413" s="29"/>
      <c r="C413" s="170" t="s">
        <v>789</v>
      </c>
      <c r="D413" s="170" t="s">
        <v>111</v>
      </c>
      <c r="E413" s="171" t="s">
        <v>790</v>
      </c>
      <c r="F413" s="172" t="s">
        <v>791</v>
      </c>
      <c r="G413" s="173" t="s">
        <v>421</v>
      </c>
      <c r="H413" s="174">
        <v>150</v>
      </c>
      <c r="I413" s="175"/>
      <c r="J413" s="176">
        <f>ROUND(I413*H413,2)</f>
        <v>0</v>
      </c>
      <c r="K413" s="172" t="s">
        <v>115</v>
      </c>
      <c r="L413" s="33"/>
      <c r="M413" s="177" t="s">
        <v>1</v>
      </c>
      <c r="N413" s="178" t="s">
        <v>40</v>
      </c>
      <c r="O413" s="55"/>
      <c r="P413" s="179">
        <f>O413*H413</f>
        <v>0</v>
      </c>
      <c r="Q413" s="179">
        <v>0</v>
      </c>
      <c r="R413" s="179">
        <f>Q413*H413</f>
        <v>0</v>
      </c>
      <c r="S413" s="179">
        <v>0</v>
      </c>
      <c r="T413" s="180">
        <f>S413*H413</f>
        <v>0</v>
      </c>
      <c r="AR413" s="12" t="s">
        <v>116</v>
      </c>
      <c r="AT413" s="12" t="s">
        <v>111</v>
      </c>
      <c r="AU413" s="12" t="s">
        <v>78</v>
      </c>
      <c r="AY413" s="12" t="s">
        <v>108</v>
      </c>
      <c r="BE413" s="181">
        <f>IF(N413="základní",J413,0)</f>
        <v>0</v>
      </c>
      <c r="BF413" s="181">
        <f>IF(N413="snížená",J413,0)</f>
        <v>0</v>
      </c>
      <c r="BG413" s="181">
        <f>IF(N413="zákl. přenesená",J413,0)</f>
        <v>0</v>
      </c>
      <c r="BH413" s="181">
        <f>IF(N413="sníž. přenesená",J413,0)</f>
        <v>0</v>
      </c>
      <c r="BI413" s="181">
        <f>IF(N413="nulová",J413,0)</f>
        <v>0</v>
      </c>
      <c r="BJ413" s="12" t="s">
        <v>76</v>
      </c>
      <c r="BK413" s="181">
        <f>ROUND(I413*H413,2)</f>
        <v>0</v>
      </c>
      <c r="BL413" s="12" t="s">
        <v>116</v>
      </c>
      <c r="BM413" s="12" t="s">
        <v>792</v>
      </c>
    </row>
    <row r="414" spans="2:65" s="1" customFormat="1" ht="11.25">
      <c r="B414" s="29"/>
      <c r="C414" s="30"/>
      <c r="D414" s="182" t="s">
        <v>118</v>
      </c>
      <c r="E414" s="30"/>
      <c r="F414" s="183" t="s">
        <v>791</v>
      </c>
      <c r="G414" s="30"/>
      <c r="H414" s="30"/>
      <c r="I414" s="98"/>
      <c r="J414" s="30"/>
      <c r="K414" s="30"/>
      <c r="L414" s="33"/>
      <c r="M414" s="184"/>
      <c r="N414" s="55"/>
      <c r="O414" s="55"/>
      <c r="P414" s="55"/>
      <c r="Q414" s="55"/>
      <c r="R414" s="55"/>
      <c r="S414" s="55"/>
      <c r="T414" s="56"/>
      <c r="AT414" s="12" t="s">
        <v>118</v>
      </c>
      <c r="AU414" s="12" t="s">
        <v>78</v>
      </c>
    </row>
    <row r="415" spans="2:65" s="1" customFormat="1" ht="16.5" customHeight="1">
      <c r="B415" s="29"/>
      <c r="C415" s="170" t="s">
        <v>793</v>
      </c>
      <c r="D415" s="170" t="s">
        <v>111</v>
      </c>
      <c r="E415" s="171" t="s">
        <v>794</v>
      </c>
      <c r="F415" s="172" t="s">
        <v>795</v>
      </c>
      <c r="G415" s="173" t="s">
        <v>130</v>
      </c>
      <c r="H415" s="174">
        <v>3000</v>
      </c>
      <c r="I415" s="175"/>
      <c r="J415" s="176">
        <f>ROUND(I415*H415,2)</f>
        <v>0</v>
      </c>
      <c r="K415" s="172" t="s">
        <v>115</v>
      </c>
      <c r="L415" s="33"/>
      <c r="M415" s="177" t="s">
        <v>1</v>
      </c>
      <c r="N415" s="178" t="s">
        <v>40</v>
      </c>
      <c r="O415" s="55"/>
      <c r="P415" s="179">
        <f>O415*H415</f>
        <v>0</v>
      </c>
      <c r="Q415" s="179">
        <v>0</v>
      </c>
      <c r="R415" s="179">
        <f>Q415*H415</f>
        <v>0</v>
      </c>
      <c r="S415" s="179">
        <v>0</v>
      </c>
      <c r="T415" s="180">
        <f>S415*H415</f>
        <v>0</v>
      </c>
      <c r="AR415" s="12" t="s">
        <v>116</v>
      </c>
      <c r="AT415" s="12" t="s">
        <v>111</v>
      </c>
      <c r="AU415" s="12" t="s">
        <v>78</v>
      </c>
      <c r="AY415" s="12" t="s">
        <v>108</v>
      </c>
      <c r="BE415" s="181">
        <f>IF(N415="základní",J415,0)</f>
        <v>0</v>
      </c>
      <c r="BF415" s="181">
        <f>IF(N415="snížená",J415,0)</f>
        <v>0</v>
      </c>
      <c r="BG415" s="181">
        <f>IF(N415="zákl. přenesená",J415,0)</f>
        <v>0</v>
      </c>
      <c r="BH415" s="181">
        <f>IF(N415="sníž. přenesená",J415,0)</f>
        <v>0</v>
      </c>
      <c r="BI415" s="181">
        <f>IF(N415="nulová",J415,0)</f>
        <v>0</v>
      </c>
      <c r="BJ415" s="12" t="s">
        <v>76</v>
      </c>
      <c r="BK415" s="181">
        <f>ROUND(I415*H415,2)</f>
        <v>0</v>
      </c>
      <c r="BL415" s="12" t="s">
        <v>116</v>
      </c>
      <c r="BM415" s="12" t="s">
        <v>796</v>
      </c>
    </row>
    <row r="416" spans="2:65" s="1" customFormat="1" ht="11.25">
      <c r="B416" s="29"/>
      <c r="C416" s="30"/>
      <c r="D416" s="182" t="s">
        <v>118</v>
      </c>
      <c r="E416" s="30"/>
      <c r="F416" s="183" t="s">
        <v>795</v>
      </c>
      <c r="G416" s="30"/>
      <c r="H416" s="30"/>
      <c r="I416" s="98"/>
      <c r="J416" s="30"/>
      <c r="K416" s="30"/>
      <c r="L416" s="33"/>
      <c r="M416" s="184"/>
      <c r="N416" s="55"/>
      <c r="O416" s="55"/>
      <c r="P416" s="55"/>
      <c r="Q416" s="55"/>
      <c r="R416" s="55"/>
      <c r="S416" s="55"/>
      <c r="T416" s="56"/>
      <c r="AT416" s="12" t="s">
        <v>118</v>
      </c>
      <c r="AU416" s="12" t="s">
        <v>78</v>
      </c>
    </row>
    <row r="417" spans="2:65" s="1" customFormat="1" ht="16.5" customHeight="1">
      <c r="B417" s="29"/>
      <c r="C417" s="170" t="s">
        <v>797</v>
      </c>
      <c r="D417" s="170" t="s">
        <v>111</v>
      </c>
      <c r="E417" s="171" t="s">
        <v>798</v>
      </c>
      <c r="F417" s="172" t="s">
        <v>799</v>
      </c>
      <c r="G417" s="173" t="s">
        <v>130</v>
      </c>
      <c r="H417" s="174">
        <v>700</v>
      </c>
      <c r="I417" s="175"/>
      <c r="J417" s="176">
        <f>ROUND(I417*H417,2)</f>
        <v>0</v>
      </c>
      <c r="K417" s="172" t="s">
        <v>115</v>
      </c>
      <c r="L417" s="33"/>
      <c r="M417" s="177" t="s">
        <v>1</v>
      </c>
      <c r="N417" s="178" t="s">
        <v>40</v>
      </c>
      <c r="O417" s="55"/>
      <c r="P417" s="179">
        <f>O417*H417</f>
        <v>0</v>
      </c>
      <c r="Q417" s="179">
        <v>0</v>
      </c>
      <c r="R417" s="179">
        <f>Q417*H417</f>
        <v>0</v>
      </c>
      <c r="S417" s="179">
        <v>0</v>
      </c>
      <c r="T417" s="180">
        <f>S417*H417</f>
        <v>0</v>
      </c>
      <c r="AR417" s="12" t="s">
        <v>116</v>
      </c>
      <c r="AT417" s="12" t="s">
        <v>111</v>
      </c>
      <c r="AU417" s="12" t="s">
        <v>78</v>
      </c>
      <c r="AY417" s="12" t="s">
        <v>108</v>
      </c>
      <c r="BE417" s="181">
        <f>IF(N417="základní",J417,0)</f>
        <v>0</v>
      </c>
      <c r="BF417" s="181">
        <f>IF(N417="snížená",J417,0)</f>
        <v>0</v>
      </c>
      <c r="BG417" s="181">
        <f>IF(N417="zákl. přenesená",J417,0)</f>
        <v>0</v>
      </c>
      <c r="BH417" s="181">
        <f>IF(N417="sníž. přenesená",J417,0)</f>
        <v>0</v>
      </c>
      <c r="BI417" s="181">
        <f>IF(N417="nulová",J417,0)</f>
        <v>0</v>
      </c>
      <c r="BJ417" s="12" t="s">
        <v>76</v>
      </c>
      <c r="BK417" s="181">
        <f>ROUND(I417*H417,2)</f>
        <v>0</v>
      </c>
      <c r="BL417" s="12" t="s">
        <v>116</v>
      </c>
      <c r="BM417" s="12" t="s">
        <v>800</v>
      </c>
    </row>
    <row r="418" spans="2:65" s="1" customFormat="1" ht="19.5">
      <c r="B418" s="29"/>
      <c r="C418" s="30"/>
      <c r="D418" s="182" t="s">
        <v>118</v>
      </c>
      <c r="E418" s="30"/>
      <c r="F418" s="183" t="s">
        <v>801</v>
      </c>
      <c r="G418" s="30"/>
      <c r="H418" s="30"/>
      <c r="I418" s="98"/>
      <c r="J418" s="30"/>
      <c r="K418" s="30"/>
      <c r="L418" s="33"/>
      <c r="M418" s="184"/>
      <c r="N418" s="55"/>
      <c r="O418" s="55"/>
      <c r="P418" s="55"/>
      <c r="Q418" s="55"/>
      <c r="R418" s="55"/>
      <c r="S418" s="55"/>
      <c r="T418" s="56"/>
      <c r="AT418" s="12" t="s">
        <v>118</v>
      </c>
      <c r="AU418" s="12" t="s">
        <v>78</v>
      </c>
    </row>
    <row r="419" spans="2:65" s="1" customFormat="1" ht="16.5" customHeight="1">
      <c r="B419" s="29"/>
      <c r="C419" s="170" t="s">
        <v>802</v>
      </c>
      <c r="D419" s="170" t="s">
        <v>111</v>
      </c>
      <c r="E419" s="171" t="s">
        <v>803</v>
      </c>
      <c r="F419" s="172" t="s">
        <v>804</v>
      </c>
      <c r="G419" s="173" t="s">
        <v>130</v>
      </c>
      <c r="H419" s="174">
        <v>150</v>
      </c>
      <c r="I419" s="175"/>
      <c r="J419" s="176">
        <f>ROUND(I419*H419,2)</f>
        <v>0</v>
      </c>
      <c r="K419" s="172" t="s">
        <v>115</v>
      </c>
      <c r="L419" s="33"/>
      <c r="M419" s="177" t="s">
        <v>1</v>
      </c>
      <c r="N419" s="178" t="s">
        <v>40</v>
      </c>
      <c r="O419" s="55"/>
      <c r="P419" s="179">
        <f>O419*H419</f>
        <v>0</v>
      </c>
      <c r="Q419" s="179">
        <v>0</v>
      </c>
      <c r="R419" s="179">
        <f>Q419*H419</f>
        <v>0</v>
      </c>
      <c r="S419" s="179">
        <v>0</v>
      </c>
      <c r="T419" s="180">
        <f>S419*H419</f>
        <v>0</v>
      </c>
      <c r="AR419" s="12" t="s">
        <v>116</v>
      </c>
      <c r="AT419" s="12" t="s">
        <v>111</v>
      </c>
      <c r="AU419" s="12" t="s">
        <v>78</v>
      </c>
      <c r="AY419" s="12" t="s">
        <v>108</v>
      </c>
      <c r="BE419" s="181">
        <f>IF(N419="základní",J419,0)</f>
        <v>0</v>
      </c>
      <c r="BF419" s="181">
        <f>IF(N419="snížená",J419,0)</f>
        <v>0</v>
      </c>
      <c r="BG419" s="181">
        <f>IF(N419="zákl. přenesená",J419,0)</f>
        <v>0</v>
      </c>
      <c r="BH419" s="181">
        <f>IF(N419="sníž. přenesená",J419,0)</f>
        <v>0</v>
      </c>
      <c r="BI419" s="181">
        <f>IF(N419="nulová",J419,0)</f>
        <v>0</v>
      </c>
      <c r="BJ419" s="12" t="s">
        <v>76</v>
      </c>
      <c r="BK419" s="181">
        <f>ROUND(I419*H419,2)</f>
        <v>0</v>
      </c>
      <c r="BL419" s="12" t="s">
        <v>116</v>
      </c>
      <c r="BM419" s="12" t="s">
        <v>805</v>
      </c>
    </row>
    <row r="420" spans="2:65" s="1" customFormat="1" ht="11.25">
      <c r="B420" s="29"/>
      <c r="C420" s="30"/>
      <c r="D420" s="182" t="s">
        <v>118</v>
      </c>
      <c r="E420" s="30"/>
      <c r="F420" s="183" t="s">
        <v>804</v>
      </c>
      <c r="G420" s="30"/>
      <c r="H420" s="30"/>
      <c r="I420" s="98"/>
      <c r="J420" s="30"/>
      <c r="K420" s="30"/>
      <c r="L420" s="33"/>
      <c r="M420" s="184"/>
      <c r="N420" s="55"/>
      <c r="O420" s="55"/>
      <c r="P420" s="55"/>
      <c r="Q420" s="55"/>
      <c r="R420" s="55"/>
      <c r="S420" s="55"/>
      <c r="T420" s="56"/>
      <c r="AT420" s="12" t="s">
        <v>118</v>
      </c>
      <c r="AU420" s="12" t="s">
        <v>78</v>
      </c>
    </row>
    <row r="421" spans="2:65" s="1" customFormat="1" ht="16.5" customHeight="1">
      <c r="B421" s="29"/>
      <c r="C421" s="170" t="s">
        <v>806</v>
      </c>
      <c r="D421" s="170" t="s">
        <v>111</v>
      </c>
      <c r="E421" s="171" t="s">
        <v>807</v>
      </c>
      <c r="F421" s="172" t="s">
        <v>808</v>
      </c>
      <c r="G421" s="173" t="s">
        <v>130</v>
      </c>
      <c r="H421" s="174">
        <v>150</v>
      </c>
      <c r="I421" s="175"/>
      <c r="J421" s="176">
        <f>ROUND(I421*H421,2)</f>
        <v>0</v>
      </c>
      <c r="K421" s="172" t="s">
        <v>115</v>
      </c>
      <c r="L421" s="33"/>
      <c r="M421" s="177" t="s">
        <v>1</v>
      </c>
      <c r="N421" s="178" t="s">
        <v>40</v>
      </c>
      <c r="O421" s="55"/>
      <c r="P421" s="179">
        <f>O421*H421</f>
        <v>0</v>
      </c>
      <c r="Q421" s="179">
        <v>0</v>
      </c>
      <c r="R421" s="179">
        <f>Q421*H421</f>
        <v>0</v>
      </c>
      <c r="S421" s="179">
        <v>0</v>
      </c>
      <c r="T421" s="180">
        <f>S421*H421</f>
        <v>0</v>
      </c>
      <c r="AR421" s="12" t="s">
        <v>116</v>
      </c>
      <c r="AT421" s="12" t="s">
        <v>111</v>
      </c>
      <c r="AU421" s="12" t="s">
        <v>78</v>
      </c>
      <c r="AY421" s="12" t="s">
        <v>108</v>
      </c>
      <c r="BE421" s="181">
        <f>IF(N421="základní",J421,0)</f>
        <v>0</v>
      </c>
      <c r="BF421" s="181">
        <f>IF(N421="snížená",J421,0)</f>
        <v>0</v>
      </c>
      <c r="BG421" s="181">
        <f>IF(N421="zákl. přenesená",J421,0)</f>
        <v>0</v>
      </c>
      <c r="BH421" s="181">
        <f>IF(N421="sníž. přenesená",J421,0)</f>
        <v>0</v>
      </c>
      <c r="BI421" s="181">
        <f>IF(N421="nulová",J421,0)</f>
        <v>0</v>
      </c>
      <c r="BJ421" s="12" t="s">
        <v>76</v>
      </c>
      <c r="BK421" s="181">
        <f>ROUND(I421*H421,2)</f>
        <v>0</v>
      </c>
      <c r="BL421" s="12" t="s">
        <v>116</v>
      </c>
      <c r="BM421" s="12" t="s">
        <v>809</v>
      </c>
    </row>
    <row r="422" spans="2:65" s="1" customFormat="1" ht="11.25">
      <c r="B422" s="29"/>
      <c r="C422" s="30"/>
      <c r="D422" s="182" t="s">
        <v>118</v>
      </c>
      <c r="E422" s="30"/>
      <c r="F422" s="183" t="s">
        <v>808</v>
      </c>
      <c r="G422" s="30"/>
      <c r="H422" s="30"/>
      <c r="I422" s="98"/>
      <c r="J422" s="30"/>
      <c r="K422" s="30"/>
      <c r="L422" s="33"/>
      <c r="M422" s="184"/>
      <c r="N422" s="55"/>
      <c r="O422" s="55"/>
      <c r="P422" s="55"/>
      <c r="Q422" s="55"/>
      <c r="R422" s="55"/>
      <c r="S422" s="55"/>
      <c r="T422" s="56"/>
      <c r="AT422" s="12" t="s">
        <v>118</v>
      </c>
      <c r="AU422" s="12" t="s">
        <v>78</v>
      </c>
    </row>
    <row r="423" spans="2:65" s="1" customFormat="1" ht="16.5" customHeight="1">
      <c r="B423" s="29"/>
      <c r="C423" s="170" t="s">
        <v>810</v>
      </c>
      <c r="D423" s="170" t="s">
        <v>111</v>
      </c>
      <c r="E423" s="171" t="s">
        <v>811</v>
      </c>
      <c r="F423" s="172" t="s">
        <v>812</v>
      </c>
      <c r="G423" s="173" t="s">
        <v>130</v>
      </c>
      <c r="H423" s="174">
        <v>150</v>
      </c>
      <c r="I423" s="175"/>
      <c r="J423" s="176">
        <f>ROUND(I423*H423,2)</f>
        <v>0</v>
      </c>
      <c r="K423" s="172" t="s">
        <v>115</v>
      </c>
      <c r="L423" s="33"/>
      <c r="M423" s="177" t="s">
        <v>1</v>
      </c>
      <c r="N423" s="178" t="s">
        <v>40</v>
      </c>
      <c r="O423" s="55"/>
      <c r="P423" s="179">
        <f>O423*H423</f>
        <v>0</v>
      </c>
      <c r="Q423" s="179">
        <v>0</v>
      </c>
      <c r="R423" s="179">
        <f>Q423*H423</f>
        <v>0</v>
      </c>
      <c r="S423" s="179">
        <v>0</v>
      </c>
      <c r="T423" s="180">
        <f>S423*H423</f>
        <v>0</v>
      </c>
      <c r="AR423" s="12" t="s">
        <v>116</v>
      </c>
      <c r="AT423" s="12" t="s">
        <v>111</v>
      </c>
      <c r="AU423" s="12" t="s">
        <v>78</v>
      </c>
      <c r="AY423" s="12" t="s">
        <v>108</v>
      </c>
      <c r="BE423" s="181">
        <f>IF(N423="základní",J423,0)</f>
        <v>0</v>
      </c>
      <c r="BF423" s="181">
        <f>IF(N423="snížená",J423,0)</f>
        <v>0</v>
      </c>
      <c r="BG423" s="181">
        <f>IF(N423="zákl. přenesená",J423,0)</f>
        <v>0</v>
      </c>
      <c r="BH423" s="181">
        <f>IF(N423="sníž. přenesená",J423,0)</f>
        <v>0</v>
      </c>
      <c r="BI423" s="181">
        <f>IF(N423="nulová",J423,0)</f>
        <v>0</v>
      </c>
      <c r="BJ423" s="12" t="s">
        <v>76</v>
      </c>
      <c r="BK423" s="181">
        <f>ROUND(I423*H423,2)</f>
        <v>0</v>
      </c>
      <c r="BL423" s="12" t="s">
        <v>116</v>
      </c>
      <c r="BM423" s="12" t="s">
        <v>813</v>
      </c>
    </row>
    <row r="424" spans="2:65" s="1" customFormat="1" ht="11.25">
      <c r="B424" s="29"/>
      <c r="C424" s="30"/>
      <c r="D424" s="182" t="s">
        <v>118</v>
      </c>
      <c r="E424" s="30"/>
      <c r="F424" s="183" t="s">
        <v>812</v>
      </c>
      <c r="G424" s="30"/>
      <c r="H424" s="30"/>
      <c r="I424" s="98"/>
      <c r="J424" s="30"/>
      <c r="K424" s="30"/>
      <c r="L424" s="33"/>
      <c r="M424" s="184"/>
      <c r="N424" s="55"/>
      <c r="O424" s="55"/>
      <c r="P424" s="55"/>
      <c r="Q424" s="55"/>
      <c r="R424" s="55"/>
      <c r="S424" s="55"/>
      <c r="T424" s="56"/>
      <c r="AT424" s="12" t="s">
        <v>118</v>
      </c>
      <c r="AU424" s="12" t="s">
        <v>78</v>
      </c>
    </row>
    <row r="425" spans="2:65" s="1" customFormat="1" ht="16.5" customHeight="1">
      <c r="B425" s="29"/>
      <c r="C425" s="170" t="s">
        <v>814</v>
      </c>
      <c r="D425" s="170" t="s">
        <v>111</v>
      </c>
      <c r="E425" s="171" t="s">
        <v>815</v>
      </c>
      <c r="F425" s="172" t="s">
        <v>816</v>
      </c>
      <c r="G425" s="173" t="s">
        <v>130</v>
      </c>
      <c r="H425" s="174">
        <v>100</v>
      </c>
      <c r="I425" s="175"/>
      <c r="J425" s="176">
        <f>ROUND(I425*H425,2)</f>
        <v>0</v>
      </c>
      <c r="K425" s="172" t="s">
        <v>115</v>
      </c>
      <c r="L425" s="33"/>
      <c r="M425" s="177" t="s">
        <v>1</v>
      </c>
      <c r="N425" s="178" t="s">
        <v>40</v>
      </c>
      <c r="O425" s="55"/>
      <c r="P425" s="179">
        <f>O425*H425</f>
        <v>0</v>
      </c>
      <c r="Q425" s="179">
        <v>0</v>
      </c>
      <c r="R425" s="179">
        <f>Q425*H425</f>
        <v>0</v>
      </c>
      <c r="S425" s="179">
        <v>0</v>
      </c>
      <c r="T425" s="180">
        <f>S425*H425</f>
        <v>0</v>
      </c>
      <c r="AR425" s="12" t="s">
        <v>116</v>
      </c>
      <c r="AT425" s="12" t="s">
        <v>111</v>
      </c>
      <c r="AU425" s="12" t="s">
        <v>78</v>
      </c>
      <c r="AY425" s="12" t="s">
        <v>108</v>
      </c>
      <c r="BE425" s="181">
        <f>IF(N425="základní",J425,0)</f>
        <v>0</v>
      </c>
      <c r="BF425" s="181">
        <f>IF(N425="snížená",J425,0)</f>
        <v>0</v>
      </c>
      <c r="BG425" s="181">
        <f>IF(N425="zákl. přenesená",J425,0)</f>
        <v>0</v>
      </c>
      <c r="BH425" s="181">
        <f>IF(N425="sníž. přenesená",J425,0)</f>
        <v>0</v>
      </c>
      <c r="BI425" s="181">
        <f>IF(N425="nulová",J425,0)</f>
        <v>0</v>
      </c>
      <c r="BJ425" s="12" t="s">
        <v>76</v>
      </c>
      <c r="BK425" s="181">
        <f>ROUND(I425*H425,2)</f>
        <v>0</v>
      </c>
      <c r="BL425" s="12" t="s">
        <v>116</v>
      </c>
      <c r="BM425" s="12" t="s">
        <v>817</v>
      </c>
    </row>
    <row r="426" spans="2:65" s="1" customFormat="1" ht="11.25">
      <c r="B426" s="29"/>
      <c r="C426" s="30"/>
      <c r="D426" s="182" t="s">
        <v>118</v>
      </c>
      <c r="E426" s="30"/>
      <c r="F426" s="183" t="s">
        <v>816</v>
      </c>
      <c r="G426" s="30"/>
      <c r="H426" s="30"/>
      <c r="I426" s="98"/>
      <c r="J426" s="30"/>
      <c r="K426" s="30"/>
      <c r="L426" s="33"/>
      <c r="M426" s="184"/>
      <c r="N426" s="55"/>
      <c r="O426" s="55"/>
      <c r="P426" s="55"/>
      <c r="Q426" s="55"/>
      <c r="R426" s="55"/>
      <c r="S426" s="55"/>
      <c r="T426" s="56"/>
      <c r="AT426" s="12" t="s">
        <v>118</v>
      </c>
      <c r="AU426" s="12" t="s">
        <v>78</v>
      </c>
    </row>
    <row r="427" spans="2:65" s="1" customFormat="1" ht="16.5" customHeight="1">
      <c r="B427" s="29"/>
      <c r="C427" s="170" t="s">
        <v>818</v>
      </c>
      <c r="D427" s="170" t="s">
        <v>111</v>
      </c>
      <c r="E427" s="171" t="s">
        <v>819</v>
      </c>
      <c r="F427" s="172" t="s">
        <v>820</v>
      </c>
      <c r="G427" s="173" t="s">
        <v>130</v>
      </c>
      <c r="H427" s="174">
        <v>1500</v>
      </c>
      <c r="I427" s="175"/>
      <c r="J427" s="176">
        <f>ROUND(I427*H427,2)</f>
        <v>0</v>
      </c>
      <c r="K427" s="172" t="s">
        <v>115</v>
      </c>
      <c r="L427" s="33"/>
      <c r="M427" s="177" t="s">
        <v>1</v>
      </c>
      <c r="N427" s="178" t="s">
        <v>40</v>
      </c>
      <c r="O427" s="55"/>
      <c r="P427" s="179">
        <f>O427*H427</f>
        <v>0</v>
      </c>
      <c r="Q427" s="179">
        <v>0</v>
      </c>
      <c r="R427" s="179">
        <f>Q427*H427</f>
        <v>0</v>
      </c>
      <c r="S427" s="179">
        <v>0</v>
      </c>
      <c r="T427" s="180">
        <f>S427*H427</f>
        <v>0</v>
      </c>
      <c r="AR427" s="12" t="s">
        <v>116</v>
      </c>
      <c r="AT427" s="12" t="s">
        <v>111</v>
      </c>
      <c r="AU427" s="12" t="s">
        <v>78</v>
      </c>
      <c r="AY427" s="12" t="s">
        <v>108</v>
      </c>
      <c r="BE427" s="181">
        <f>IF(N427="základní",J427,0)</f>
        <v>0</v>
      </c>
      <c r="BF427" s="181">
        <f>IF(N427="snížená",J427,0)</f>
        <v>0</v>
      </c>
      <c r="BG427" s="181">
        <f>IF(N427="zákl. přenesená",J427,0)</f>
        <v>0</v>
      </c>
      <c r="BH427" s="181">
        <f>IF(N427="sníž. přenesená",J427,0)</f>
        <v>0</v>
      </c>
      <c r="BI427" s="181">
        <f>IF(N427="nulová",J427,0)</f>
        <v>0</v>
      </c>
      <c r="BJ427" s="12" t="s">
        <v>76</v>
      </c>
      <c r="BK427" s="181">
        <f>ROUND(I427*H427,2)</f>
        <v>0</v>
      </c>
      <c r="BL427" s="12" t="s">
        <v>116</v>
      </c>
      <c r="BM427" s="12" t="s">
        <v>821</v>
      </c>
    </row>
    <row r="428" spans="2:65" s="1" customFormat="1" ht="11.25">
      <c r="B428" s="29"/>
      <c r="C428" s="30"/>
      <c r="D428" s="182" t="s">
        <v>118</v>
      </c>
      <c r="E428" s="30"/>
      <c r="F428" s="183" t="s">
        <v>820</v>
      </c>
      <c r="G428" s="30"/>
      <c r="H428" s="30"/>
      <c r="I428" s="98"/>
      <c r="J428" s="30"/>
      <c r="K428" s="30"/>
      <c r="L428" s="33"/>
      <c r="M428" s="184"/>
      <c r="N428" s="55"/>
      <c r="O428" s="55"/>
      <c r="P428" s="55"/>
      <c r="Q428" s="55"/>
      <c r="R428" s="55"/>
      <c r="S428" s="55"/>
      <c r="T428" s="56"/>
      <c r="AT428" s="12" t="s">
        <v>118</v>
      </c>
      <c r="AU428" s="12" t="s">
        <v>78</v>
      </c>
    </row>
    <row r="429" spans="2:65" s="1" customFormat="1" ht="16.5" customHeight="1">
      <c r="B429" s="29"/>
      <c r="C429" s="170" t="s">
        <v>822</v>
      </c>
      <c r="D429" s="170" t="s">
        <v>111</v>
      </c>
      <c r="E429" s="171" t="s">
        <v>823</v>
      </c>
      <c r="F429" s="172" t="s">
        <v>824</v>
      </c>
      <c r="G429" s="173" t="s">
        <v>130</v>
      </c>
      <c r="H429" s="174">
        <v>700</v>
      </c>
      <c r="I429" s="175"/>
      <c r="J429" s="176">
        <f>ROUND(I429*H429,2)</f>
        <v>0</v>
      </c>
      <c r="K429" s="172" t="s">
        <v>115</v>
      </c>
      <c r="L429" s="33"/>
      <c r="M429" s="177" t="s">
        <v>1</v>
      </c>
      <c r="N429" s="178" t="s">
        <v>40</v>
      </c>
      <c r="O429" s="55"/>
      <c r="P429" s="179">
        <f>O429*H429</f>
        <v>0</v>
      </c>
      <c r="Q429" s="179">
        <v>0</v>
      </c>
      <c r="R429" s="179">
        <f>Q429*H429</f>
        <v>0</v>
      </c>
      <c r="S429" s="179">
        <v>0</v>
      </c>
      <c r="T429" s="180">
        <f>S429*H429</f>
        <v>0</v>
      </c>
      <c r="AR429" s="12" t="s">
        <v>116</v>
      </c>
      <c r="AT429" s="12" t="s">
        <v>111</v>
      </c>
      <c r="AU429" s="12" t="s">
        <v>78</v>
      </c>
      <c r="AY429" s="12" t="s">
        <v>108</v>
      </c>
      <c r="BE429" s="181">
        <f>IF(N429="základní",J429,0)</f>
        <v>0</v>
      </c>
      <c r="BF429" s="181">
        <f>IF(N429="snížená",J429,0)</f>
        <v>0</v>
      </c>
      <c r="BG429" s="181">
        <f>IF(N429="zákl. přenesená",J429,0)</f>
        <v>0</v>
      </c>
      <c r="BH429" s="181">
        <f>IF(N429="sníž. přenesená",J429,0)</f>
        <v>0</v>
      </c>
      <c r="BI429" s="181">
        <f>IF(N429="nulová",J429,0)</f>
        <v>0</v>
      </c>
      <c r="BJ429" s="12" t="s">
        <v>76</v>
      </c>
      <c r="BK429" s="181">
        <f>ROUND(I429*H429,2)</f>
        <v>0</v>
      </c>
      <c r="BL429" s="12" t="s">
        <v>116</v>
      </c>
      <c r="BM429" s="12" t="s">
        <v>825</v>
      </c>
    </row>
    <row r="430" spans="2:65" s="1" customFormat="1" ht="11.25">
      <c r="B430" s="29"/>
      <c r="C430" s="30"/>
      <c r="D430" s="182" t="s">
        <v>118</v>
      </c>
      <c r="E430" s="30"/>
      <c r="F430" s="183" t="s">
        <v>824</v>
      </c>
      <c r="G430" s="30"/>
      <c r="H430" s="30"/>
      <c r="I430" s="98"/>
      <c r="J430" s="30"/>
      <c r="K430" s="30"/>
      <c r="L430" s="33"/>
      <c r="M430" s="184"/>
      <c r="N430" s="55"/>
      <c r="O430" s="55"/>
      <c r="P430" s="55"/>
      <c r="Q430" s="55"/>
      <c r="R430" s="55"/>
      <c r="S430" s="55"/>
      <c r="T430" s="56"/>
      <c r="AT430" s="12" t="s">
        <v>118</v>
      </c>
      <c r="AU430" s="12" t="s">
        <v>78</v>
      </c>
    </row>
    <row r="431" spans="2:65" s="1" customFormat="1" ht="16.5" customHeight="1">
      <c r="B431" s="29"/>
      <c r="C431" s="170" t="s">
        <v>826</v>
      </c>
      <c r="D431" s="170" t="s">
        <v>111</v>
      </c>
      <c r="E431" s="171" t="s">
        <v>827</v>
      </c>
      <c r="F431" s="172" t="s">
        <v>828</v>
      </c>
      <c r="G431" s="173" t="s">
        <v>130</v>
      </c>
      <c r="H431" s="174">
        <v>70</v>
      </c>
      <c r="I431" s="175"/>
      <c r="J431" s="176">
        <f>ROUND(I431*H431,2)</f>
        <v>0</v>
      </c>
      <c r="K431" s="172" t="s">
        <v>115</v>
      </c>
      <c r="L431" s="33"/>
      <c r="M431" s="177" t="s">
        <v>1</v>
      </c>
      <c r="N431" s="178" t="s">
        <v>40</v>
      </c>
      <c r="O431" s="55"/>
      <c r="P431" s="179">
        <f>O431*H431</f>
        <v>0</v>
      </c>
      <c r="Q431" s="179">
        <v>0</v>
      </c>
      <c r="R431" s="179">
        <f>Q431*H431</f>
        <v>0</v>
      </c>
      <c r="S431" s="179">
        <v>0</v>
      </c>
      <c r="T431" s="180">
        <f>S431*H431</f>
        <v>0</v>
      </c>
      <c r="AR431" s="12" t="s">
        <v>116</v>
      </c>
      <c r="AT431" s="12" t="s">
        <v>111</v>
      </c>
      <c r="AU431" s="12" t="s">
        <v>78</v>
      </c>
      <c r="AY431" s="12" t="s">
        <v>108</v>
      </c>
      <c r="BE431" s="181">
        <f>IF(N431="základní",J431,0)</f>
        <v>0</v>
      </c>
      <c r="BF431" s="181">
        <f>IF(N431="snížená",J431,0)</f>
        <v>0</v>
      </c>
      <c r="BG431" s="181">
        <f>IF(N431="zákl. přenesená",J431,0)</f>
        <v>0</v>
      </c>
      <c r="BH431" s="181">
        <f>IF(N431="sníž. přenesená",J431,0)</f>
        <v>0</v>
      </c>
      <c r="BI431" s="181">
        <f>IF(N431="nulová",J431,0)</f>
        <v>0</v>
      </c>
      <c r="BJ431" s="12" t="s">
        <v>76</v>
      </c>
      <c r="BK431" s="181">
        <f>ROUND(I431*H431,2)</f>
        <v>0</v>
      </c>
      <c r="BL431" s="12" t="s">
        <v>116</v>
      </c>
      <c r="BM431" s="12" t="s">
        <v>829</v>
      </c>
    </row>
    <row r="432" spans="2:65" s="1" customFormat="1" ht="19.5">
      <c r="B432" s="29"/>
      <c r="C432" s="30"/>
      <c r="D432" s="182" t="s">
        <v>118</v>
      </c>
      <c r="E432" s="30"/>
      <c r="F432" s="183" t="s">
        <v>830</v>
      </c>
      <c r="G432" s="30"/>
      <c r="H432" s="30"/>
      <c r="I432" s="98"/>
      <c r="J432" s="30"/>
      <c r="K432" s="30"/>
      <c r="L432" s="33"/>
      <c r="M432" s="184"/>
      <c r="N432" s="55"/>
      <c r="O432" s="55"/>
      <c r="P432" s="55"/>
      <c r="Q432" s="55"/>
      <c r="R432" s="55"/>
      <c r="S432" s="55"/>
      <c r="T432" s="56"/>
      <c r="AT432" s="12" t="s">
        <v>118</v>
      </c>
      <c r="AU432" s="12" t="s">
        <v>78</v>
      </c>
    </row>
    <row r="433" spans="2:65" s="1" customFormat="1" ht="16.5" customHeight="1">
      <c r="B433" s="29"/>
      <c r="C433" s="170" t="s">
        <v>831</v>
      </c>
      <c r="D433" s="170" t="s">
        <v>111</v>
      </c>
      <c r="E433" s="171" t="s">
        <v>832</v>
      </c>
      <c r="F433" s="172" t="s">
        <v>833</v>
      </c>
      <c r="G433" s="173" t="s">
        <v>130</v>
      </c>
      <c r="H433" s="174">
        <v>150</v>
      </c>
      <c r="I433" s="175"/>
      <c r="J433" s="176">
        <f>ROUND(I433*H433,2)</f>
        <v>0</v>
      </c>
      <c r="K433" s="172" t="s">
        <v>115</v>
      </c>
      <c r="L433" s="33"/>
      <c r="M433" s="177" t="s">
        <v>1</v>
      </c>
      <c r="N433" s="178" t="s">
        <v>40</v>
      </c>
      <c r="O433" s="55"/>
      <c r="P433" s="179">
        <f>O433*H433</f>
        <v>0</v>
      </c>
      <c r="Q433" s="179">
        <v>0</v>
      </c>
      <c r="R433" s="179">
        <f>Q433*H433</f>
        <v>0</v>
      </c>
      <c r="S433" s="179">
        <v>0</v>
      </c>
      <c r="T433" s="180">
        <f>S433*H433</f>
        <v>0</v>
      </c>
      <c r="AR433" s="12" t="s">
        <v>116</v>
      </c>
      <c r="AT433" s="12" t="s">
        <v>111</v>
      </c>
      <c r="AU433" s="12" t="s">
        <v>78</v>
      </c>
      <c r="AY433" s="12" t="s">
        <v>108</v>
      </c>
      <c r="BE433" s="181">
        <f>IF(N433="základní",J433,0)</f>
        <v>0</v>
      </c>
      <c r="BF433" s="181">
        <f>IF(N433="snížená",J433,0)</f>
        <v>0</v>
      </c>
      <c r="BG433" s="181">
        <f>IF(N433="zákl. přenesená",J433,0)</f>
        <v>0</v>
      </c>
      <c r="BH433" s="181">
        <f>IF(N433="sníž. přenesená",J433,0)</f>
        <v>0</v>
      </c>
      <c r="BI433" s="181">
        <f>IF(N433="nulová",J433,0)</f>
        <v>0</v>
      </c>
      <c r="BJ433" s="12" t="s">
        <v>76</v>
      </c>
      <c r="BK433" s="181">
        <f>ROUND(I433*H433,2)</f>
        <v>0</v>
      </c>
      <c r="BL433" s="12" t="s">
        <v>116</v>
      </c>
      <c r="BM433" s="12" t="s">
        <v>834</v>
      </c>
    </row>
    <row r="434" spans="2:65" s="1" customFormat="1" ht="11.25">
      <c r="B434" s="29"/>
      <c r="C434" s="30"/>
      <c r="D434" s="182" t="s">
        <v>118</v>
      </c>
      <c r="E434" s="30"/>
      <c r="F434" s="183" t="s">
        <v>833</v>
      </c>
      <c r="G434" s="30"/>
      <c r="H434" s="30"/>
      <c r="I434" s="98"/>
      <c r="J434" s="30"/>
      <c r="K434" s="30"/>
      <c r="L434" s="33"/>
      <c r="M434" s="184"/>
      <c r="N434" s="55"/>
      <c r="O434" s="55"/>
      <c r="P434" s="55"/>
      <c r="Q434" s="55"/>
      <c r="R434" s="55"/>
      <c r="S434" s="55"/>
      <c r="T434" s="56"/>
      <c r="AT434" s="12" t="s">
        <v>118</v>
      </c>
      <c r="AU434" s="12" t="s">
        <v>78</v>
      </c>
    </row>
    <row r="435" spans="2:65" s="1" customFormat="1" ht="16.5" customHeight="1">
      <c r="B435" s="29"/>
      <c r="C435" s="170" t="s">
        <v>835</v>
      </c>
      <c r="D435" s="170" t="s">
        <v>111</v>
      </c>
      <c r="E435" s="171" t="s">
        <v>836</v>
      </c>
      <c r="F435" s="172" t="s">
        <v>837</v>
      </c>
      <c r="G435" s="173" t="s">
        <v>130</v>
      </c>
      <c r="H435" s="174">
        <v>70</v>
      </c>
      <c r="I435" s="175"/>
      <c r="J435" s="176">
        <f>ROUND(I435*H435,2)</f>
        <v>0</v>
      </c>
      <c r="K435" s="172" t="s">
        <v>115</v>
      </c>
      <c r="L435" s="33"/>
      <c r="M435" s="177" t="s">
        <v>1</v>
      </c>
      <c r="N435" s="178" t="s">
        <v>40</v>
      </c>
      <c r="O435" s="55"/>
      <c r="P435" s="179">
        <f>O435*H435</f>
        <v>0</v>
      </c>
      <c r="Q435" s="179">
        <v>0</v>
      </c>
      <c r="R435" s="179">
        <f>Q435*H435</f>
        <v>0</v>
      </c>
      <c r="S435" s="179">
        <v>0</v>
      </c>
      <c r="T435" s="180">
        <f>S435*H435</f>
        <v>0</v>
      </c>
      <c r="AR435" s="12" t="s">
        <v>116</v>
      </c>
      <c r="AT435" s="12" t="s">
        <v>111</v>
      </c>
      <c r="AU435" s="12" t="s">
        <v>78</v>
      </c>
      <c r="AY435" s="12" t="s">
        <v>108</v>
      </c>
      <c r="BE435" s="181">
        <f>IF(N435="základní",J435,0)</f>
        <v>0</v>
      </c>
      <c r="BF435" s="181">
        <f>IF(N435="snížená",J435,0)</f>
        <v>0</v>
      </c>
      <c r="BG435" s="181">
        <f>IF(N435="zákl. přenesená",J435,0)</f>
        <v>0</v>
      </c>
      <c r="BH435" s="181">
        <f>IF(N435="sníž. přenesená",J435,0)</f>
        <v>0</v>
      </c>
      <c r="BI435" s="181">
        <f>IF(N435="nulová",J435,0)</f>
        <v>0</v>
      </c>
      <c r="BJ435" s="12" t="s">
        <v>76</v>
      </c>
      <c r="BK435" s="181">
        <f>ROUND(I435*H435,2)</f>
        <v>0</v>
      </c>
      <c r="BL435" s="12" t="s">
        <v>116</v>
      </c>
      <c r="BM435" s="12" t="s">
        <v>838</v>
      </c>
    </row>
    <row r="436" spans="2:65" s="1" customFormat="1" ht="11.25">
      <c r="B436" s="29"/>
      <c r="C436" s="30"/>
      <c r="D436" s="182" t="s">
        <v>118</v>
      </c>
      <c r="E436" s="30"/>
      <c r="F436" s="183" t="s">
        <v>837</v>
      </c>
      <c r="G436" s="30"/>
      <c r="H436" s="30"/>
      <c r="I436" s="98"/>
      <c r="J436" s="30"/>
      <c r="K436" s="30"/>
      <c r="L436" s="33"/>
      <c r="M436" s="184"/>
      <c r="N436" s="55"/>
      <c r="O436" s="55"/>
      <c r="P436" s="55"/>
      <c r="Q436" s="55"/>
      <c r="R436" s="55"/>
      <c r="S436" s="55"/>
      <c r="T436" s="56"/>
      <c r="AT436" s="12" t="s">
        <v>118</v>
      </c>
      <c r="AU436" s="12" t="s">
        <v>78</v>
      </c>
    </row>
    <row r="437" spans="2:65" s="1" customFormat="1" ht="16.5" customHeight="1">
      <c r="B437" s="29"/>
      <c r="C437" s="170" t="s">
        <v>839</v>
      </c>
      <c r="D437" s="170" t="s">
        <v>111</v>
      </c>
      <c r="E437" s="171" t="s">
        <v>840</v>
      </c>
      <c r="F437" s="172" t="s">
        <v>841</v>
      </c>
      <c r="G437" s="173" t="s">
        <v>130</v>
      </c>
      <c r="H437" s="174">
        <v>1500</v>
      </c>
      <c r="I437" s="175"/>
      <c r="J437" s="176">
        <f>ROUND(I437*H437,2)</f>
        <v>0</v>
      </c>
      <c r="K437" s="172" t="s">
        <v>115</v>
      </c>
      <c r="L437" s="33"/>
      <c r="M437" s="177" t="s">
        <v>1</v>
      </c>
      <c r="N437" s="178" t="s">
        <v>40</v>
      </c>
      <c r="O437" s="55"/>
      <c r="P437" s="179">
        <f>O437*H437</f>
        <v>0</v>
      </c>
      <c r="Q437" s="179">
        <v>0</v>
      </c>
      <c r="R437" s="179">
        <f>Q437*H437</f>
        <v>0</v>
      </c>
      <c r="S437" s="179">
        <v>0</v>
      </c>
      <c r="T437" s="180">
        <f>S437*H437</f>
        <v>0</v>
      </c>
      <c r="AR437" s="12" t="s">
        <v>116</v>
      </c>
      <c r="AT437" s="12" t="s">
        <v>111</v>
      </c>
      <c r="AU437" s="12" t="s">
        <v>78</v>
      </c>
      <c r="AY437" s="12" t="s">
        <v>108</v>
      </c>
      <c r="BE437" s="181">
        <f>IF(N437="základní",J437,0)</f>
        <v>0</v>
      </c>
      <c r="BF437" s="181">
        <f>IF(N437="snížená",J437,0)</f>
        <v>0</v>
      </c>
      <c r="BG437" s="181">
        <f>IF(N437="zákl. přenesená",J437,0)</f>
        <v>0</v>
      </c>
      <c r="BH437" s="181">
        <f>IF(N437="sníž. přenesená",J437,0)</f>
        <v>0</v>
      </c>
      <c r="BI437" s="181">
        <f>IF(N437="nulová",J437,0)</f>
        <v>0</v>
      </c>
      <c r="BJ437" s="12" t="s">
        <v>76</v>
      </c>
      <c r="BK437" s="181">
        <f>ROUND(I437*H437,2)</f>
        <v>0</v>
      </c>
      <c r="BL437" s="12" t="s">
        <v>116</v>
      </c>
      <c r="BM437" s="12" t="s">
        <v>842</v>
      </c>
    </row>
    <row r="438" spans="2:65" s="1" customFormat="1" ht="11.25">
      <c r="B438" s="29"/>
      <c r="C438" s="30"/>
      <c r="D438" s="182" t="s">
        <v>118</v>
      </c>
      <c r="E438" s="30"/>
      <c r="F438" s="183" t="s">
        <v>841</v>
      </c>
      <c r="G438" s="30"/>
      <c r="H438" s="30"/>
      <c r="I438" s="98"/>
      <c r="J438" s="30"/>
      <c r="K438" s="30"/>
      <c r="L438" s="33"/>
      <c r="M438" s="184"/>
      <c r="N438" s="55"/>
      <c r="O438" s="55"/>
      <c r="P438" s="55"/>
      <c r="Q438" s="55"/>
      <c r="R438" s="55"/>
      <c r="S438" s="55"/>
      <c r="T438" s="56"/>
      <c r="AT438" s="12" t="s">
        <v>118</v>
      </c>
      <c r="AU438" s="12" t="s">
        <v>78</v>
      </c>
    </row>
    <row r="439" spans="2:65" s="1" customFormat="1" ht="16.5" customHeight="1">
      <c r="B439" s="29"/>
      <c r="C439" s="170" t="s">
        <v>843</v>
      </c>
      <c r="D439" s="170" t="s">
        <v>111</v>
      </c>
      <c r="E439" s="171" t="s">
        <v>844</v>
      </c>
      <c r="F439" s="172" t="s">
        <v>845</v>
      </c>
      <c r="G439" s="173" t="s">
        <v>130</v>
      </c>
      <c r="H439" s="174">
        <v>700</v>
      </c>
      <c r="I439" s="175"/>
      <c r="J439" s="176">
        <f>ROUND(I439*H439,2)</f>
        <v>0</v>
      </c>
      <c r="K439" s="172" t="s">
        <v>115</v>
      </c>
      <c r="L439" s="33"/>
      <c r="M439" s="177" t="s">
        <v>1</v>
      </c>
      <c r="N439" s="178" t="s">
        <v>40</v>
      </c>
      <c r="O439" s="55"/>
      <c r="P439" s="179">
        <f>O439*H439</f>
        <v>0</v>
      </c>
      <c r="Q439" s="179">
        <v>0</v>
      </c>
      <c r="R439" s="179">
        <f>Q439*H439</f>
        <v>0</v>
      </c>
      <c r="S439" s="179">
        <v>0</v>
      </c>
      <c r="T439" s="180">
        <f>S439*H439</f>
        <v>0</v>
      </c>
      <c r="AR439" s="12" t="s">
        <v>116</v>
      </c>
      <c r="AT439" s="12" t="s">
        <v>111</v>
      </c>
      <c r="AU439" s="12" t="s">
        <v>78</v>
      </c>
      <c r="AY439" s="12" t="s">
        <v>108</v>
      </c>
      <c r="BE439" s="181">
        <f>IF(N439="základní",J439,0)</f>
        <v>0</v>
      </c>
      <c r="BF439" s="181">
        <f>IF(N439="snížená",J439,0)</f>
        <v>0</v>
      </c>
      <c r="BG439" s="181">
        <f>IF(N439="zákl. přenesená",J439,0)</f>
        <v>0</v>
      </c>
      <c r="BH439" s="181">
        <f>IF(N439="sníž. přenesená",J439,0)</f>
        <v>0</v>
      </c>
      <c r="BI439" s="181">
        <f>IF(N439="nulová",J439,0)</f>
        <v>0</v>
      </c>
      <c r="BJ439" s="12" t="s">
        <v>76</v>
      </c>
      <c r="BK439" s="181">
        <f>ROUND(I439*H439,2)</f>
        <v>0</v>
      </c>
      <c r="BL439" s="12" t="s">
        <v>116</v>
      </c>
      <c r="BM439" s="12" t="s">
        <v>846</v>
      </c>
    </row>
    <row r="440" spans="2:65" s="1" customFormat="1" ht="11.25">
      <c r="B440" s="29"/>
      <c r="C440" s="30"/>
      <c r="D440" s="182" t="s">
        <v>118</v>
      </c>
      <c r="E440" s="30"/>
      <c r="F440" s="183" t="s">
        <v>845</v>
      </c>
      <c r="G440" s="30"/>
      <c r="H440" s="30"/>
      <c r="I440" s="98"/>
      <c r="J440" s="30"/>
      <c r="K440" s="30"/>
      <c r="L440" s="33"/>
      <c r="M440" s="184"/>
      <c r="N440" s="55"/>
      <c r="O440" s="55"/>
      <c r="P440" s="55"/>
      <c r="Q440" s="55"/>
      <c r="R440" s="55"/>
      <c r="S440" s="55"/>
      <c r="T440" s="56"/>
      <c r="AT440" s="12" t="s">
        <v>118</v>
      </c>
      <c r="AU440" s="12" t="s">
        <v>78</v>
      </c>
    </row>
    <row r="441" spans="2:65" s="1" customFormat="1" ht="16.5" customHeight="1">
      <c r="B441" s="29"/>
      <c r="C441" s="170" t="s">
        <v>847</v>
      </c>
      <c r="D441" s="170" t="s">
        <v>111</v>
      </c>
      <c r="E441" s="171" t="s">
        <v>848</v>
      </c>
      <c r="F441" s="172" t="s">
        <v>849</v>
      </c>
      <c r="G441" s="173" t="s">
        <v>130</v>
      </c>
      <c r="H441" s="174">
        <v>50</v>
      </c>
      <c r="I441" s="175"/>
      <c r="J441" s="176">
        <f>ROUND(I441*H441,2)</f>
        <v>0</v>
      </c>
      <c r="K441" s="172" t="s">
        <v>115</v>
      </c>
      <c r="L441" s="33"/>
      <c r="M441" s="177" t="s">
        <v>1</v>
      </c>
      <c r="N441" s="178" t="s">
        <v>40</v>
      </c>
      <c r="O441" s="55"/>
      <c r="P441" s="179">
        <f>O441*H441</f>
        <v>0</v>
      </c>
      <c r="Q441" s="179">
        <v>0</v>
      </c>
      <c r="R441" s="179">
        <f>Q441*H441</f>
        <v>0</v>
      </c>
      <c r="S441" s="179">
        <v>0</v>
      </c>
      <c r="T441" s="180">
        <f>S441*H441</f>
        <v>0</v>
      </c>
      <c r="AR441" s="12" t="s">
        <v>116</v>
      </c>
      <c r="AT441" s="12" t="s">
        <v>111</v>
      </c>
      <c r="AU441" s="12" t="s">
        <v>78</v>
      </c>
      <c r="AY441" s="12" t="s">
        <v>108</v>
      </c>
      <c r="BE441" s="181">
        <f>IF(N441="základní",J441,0)</f>
        <v>0</v>
      </c>
      <c r="BF441" s="181">
        <f>IF(N441="snížená",J441,0)</f>
        <v>0</v>
      </c>
      <c r="BG441" s="181">
        <f>IF(N441="zákl. přenesená",J441,0)</f>
        <v>0</v>
      </c>
      <c r="BH441" s="181">
        <f>IF(N441="sníž. přenesená",J441,0)</f>
        <v>0</v>
      </c>
      <c r="BI441" s="181">
        <f>IF(N441="nulová",J441,0)</f>
        <v>0</v>
      </c>
      <c r="BJ441" s="12" t="s">
        <v>76</v>
      </c>
      <c r="BK441" s="181">
        <f>ROUND(I441*H441,2)</f>
        <v>0</v>
      </c>
      <c r="BL441" s="12" t="s">
        <v>116</v>
      </c>
      <c r="BM441" s="12" t="s">
        <v>850</v>
      </c>
    </row>
    <row r="442" spans="2:65" s="1" customFormat="1" ht="11.25">
      <c r="B442" s="29"/>
      <c r="C442" s="30"/>
      <c r="D442" s="182" t="s">
        <v>118</v>
      </c>
      <c r="E442" s="30"/>
      <c r="F442" s="183" t="s">
        <v>849</v>
      </c>
      <c r="G442" s="30"/>
      <c r="H442" s="30"/>
      <c r="I442" s="98"/>
      <c r="J442" s="30"/>
      <c r="K442" s="30"/>
      <c r="L442" s="33"/>
      <c r="M442" s="184"/>
      <c r="N442" s="55"/>
      <c r="O442" s="55"/>
      <c r="P442" s="55"/>
      <c r="Q442" s="55"/>
      <c r="R442" s="55"/>
      <c r="S442" s="55"/>
      <c r="T442" s="56"/>
      <c r="AT442" s="12" t="s">
        <v>118</v>
      </c>
      <c r="AU442" s="12" t="s">
        <v>78</v>
      </c>
    </row>
    <row r="443" spans="2:65" s="1" customFormat="1" ht="16.5" customHeight="1">
      <c r="B443" s="29"/>
      <c r="C443" s="170" t="s">
        <v>851</v>
      </c>
      <c r="D443" s="170" t="s">
        <v>111</v>
      </c>
      <c r="E443" s="171" t="s">
        <v>852</v>
      </c>
      <c r="F443" s="172" t="s">
        <v>853</v>
      </c>
      <c r="G443" s="173" t="s">
        <v>130</v>
      </c>
      <c r="H443" s="174">
        <v>20</v>
      </c>
      <c r="I443" s="175"/>
      <c r="J443" s="176">
        <f>ROUND(I443*H443,2)</f>
        <v>0</v>
      </c>
      <c r="K443" s="172" t="s">
        <v>115</v>
      </c>
      <c r="L443" s="33"/>
      <c r="M443" s="177" t="s">
        <v>1</v>
      </c>
      <c r="N443" s="178" t="s">
        <v>40</v>
      </c>
      <c r="O443" s="55"/>
      <c r="P443" s="179">
        <f>O443*H443</f>
        <v>0</v>
      </c>
      <c r="Q443" s="179">
        <v>0</v>
      </c>
      <c r="R443" s="179">
        <f>Q443*H443</f>
        <v>0</v>
      </c>
      <c r="S443" s="179">
        <v>0</v>
      </c>
      <c r="T443" s="180">
        <f>S443*H443</f>
        <v>0</v>
      </c>
      <c r="AR443" s="12" t="s">
        <v>116</v>
      </c>
      <c r="AT443" s="12" t="s">
        <v>111</v>
      </c>
      <c r="AU443" s="12" t="s">
        <v>78</v>
      </c>
      <c r="AY443" s="12" t="s">
        <v>108</v>
      </c>
      <c r="BE443" s="181">
        <f>IF(N443="základní",J443,0)</f>
        <v>0</v>
      </c>
      <c r="BF443" s="181">
        <f>IF(N443="snížená",J443,0)</f>
        <v>0</v>
      </c>
      <c r="BG443" s="181">
        <f>IF(N443="zákl. přenesená",J443,0)</f>
        <v>0</v>
      </c>
      <c r="BH443" s="181">
        <f>IF(N443="sníž. přenesená",J443,0)</f>
        <v>0</v>
      </c>
      <c r="BI443" s="181">
        <f>IF(N443="nulová",J443,0)</f>
        <v>0</v>
      </c>
      <c r="BJ443" s="12" t="s">
        <v>76</v>
      </c>
      <c r="BK443" s="181">
        <f>ROUND(I443*H443,2)</f>
        <v>0</v>
      </c>
      <c r="BL443" s="12" t="s">
        <v>116</v>
      </c>
      <c r="BM443" s="12" t="s">
        <v>854</v>
      </c>
    </row>
    <row r="444" spans="2:65" s="1" customFormat="1" ht="19.5">
      <c r="B444" s="29"/>
      <c r="C444" s="30"/>
      <c r="D444" s="182" t="s">
        <v>118</v>
      </c>
      <c r="E444" s="30"/>
      <c r="F444" s="183" t="s">
        <v>855</v>
      </c>
      <c r="G444" s="30"/>
      <c r="H444" s="30"/>
      <c r="I444" s="98"/>
      <c r="J444" s="30"/>
      <c r="K444" s="30"/>
      <c r="L444" s="33"/>
      <c r="M444" s="184"/>
      <c r="N444" s="55"/>
      <c r="O444" s="55"/>
      <c r="P444" s="55"/>
      <c r="Q444" s="55"/>
      <c r="R444" s="55"/>
      <c r="S444" s="55"/>
      <c r="T444" s="56"/>
      <c r="AT444" s="12" t="s">
        <v>118</v>
      </c>
      <c r="AU444" s="12" t="s">
        <v>78</v>
      </c>
    </row>
    <row r="445" spans="2:65" s="1" customFormat="1" ht="16.5" customHeight="1">
      <c r="B445" s="29"/>
      <c r="C445" s="170" t="s">
        <v>856</v>
      </c>
      <c r="D445" s="170" t="s">
        <v>111</v>
      </c>
      <c r="E445" s="171" t="s">
        <v>857</v>
      </c>
      <c r="F445" s="172" t="s">
        <v>858</v>
      </c>
      <c r="G445" s="173" t="s">
        <v>130</v>
      </c>
      <c r="H445" s="174">
        <v>500</v>
      </c>
      <c r="I445" s="175"/>
      <c r="J445" s="176">
        <f>ROUND(I445*H445,2)</f>
        <v>0</v>
      </c>
      <c r="K445" s="172" t="s">
        <v>115</v>
      </c>
      <c r="L445" s="33"/>
      <c r="M445" s="177" t="s">
        <v>1</v>
      </c>
      <c r="N445" s="178" t="s">
        <v>40</v>
      </c>
      <c r="O445" s="55"/>
      <c r="P445" s="179">
        <f>O445*H445</f>
        <v>0</v>
      </c>
      <c r="Q445" s="179">
        <v>0</v>
      </c>
      <c r="R445" s="179">
        <f>Q445*H445</f>
        <v>0</v>
      </c>
      <c r="S445" s="179">
        <v>0</v>
      </c>
      <c r="T445" s="180">
        <f>S445*H445</f>
        <v>0</v>
      </c>
      <c r="AR445" s="12" t="s">
        <v>116</v>
      </c>
      <c r="AT445" s="12" t="s">
        <v>111</v>
      </c>
      <c r="AU445" s="12" t="s">
        <v>78</v>
      </c>
      <c r="AY445" s="12" t="s">
        <v>108</v>
      </c>
      <c r="BE445" s="181">
        <f>IF(N445="základní",J445,0)</f>
        <v>0</v>
      </c>
      <c r="BF445" s="181">
        <f>IF(N445="snížená",J445,0)</f>
        <v>0</v>
      </c>
      <c r="BG445" s="181">
        <f>IF(N445="zákl. přenesená",J445,0)</f>
        <v>0</v>
      </c>
      <c r="BH445" s="181">
        <f>IF(N445="sníž. přenesená",J445,0)</f>
        <v>0</v>
      </c>
      <c r="BI445" s="181">
        <f>IF(N445="nulová",J445,0)</f>
        <v>0</v>
      </c>
      <c r="BJ445" s="12" t="s">
        <v>76</v>
      </c>
      <c r="BK445" s="181">
        <f>ROUND(I445*H445,2)</f>
        <v>0</v>
      </c>
      <c r="BL445" s="12" t="s">
        <v>116</v>
      </c>
      <c r="BM445" s="12" t="s">
        <v>859</v>
      </c>
    </row>
    <row r="446" spans="2:65" s="1" customFormat="1" ht="11.25">
      <c r="B446" s="29"/>
      <c r="C446" s="30"/>
      <c r="D446" s="182" t="s">
        <v>118</v>
      </c>
      <c r="E446" s="30"/>
      <c r="F446" s="183" t="s">
        <v>858</v>
      </c>
      <c r="G446" s="30"/>
      <c r="H446" s="30"/>
      <c r="I446" s="98"/>
      <c r="J446" s="30"/>
      <c r="K446" s="30"/>
      <c r="L446" s="33"/>
      <c r="M446" s="184"/>
      <c r="N446" s="55"/>
      <c r="O446" s="55"/>
      <c r="P446" s="55"/>
      <c r="Q446" s="55"/>
      <c r="R446" s="55"/>
      <c r="S446" s="55"/>
      <c r="T446" s="56"/>
      <c r="AT446" s="12" t="s">
        <v>118</v>
      </c>
      <c r="AU446" s="12" t="s">
        <v>78</v>
      </c>
    </row>
    <row r="447" spans="2:65" s="1" customFormat="1" ht="16.5" customHeight="1">
      <c r="B447" s="29"/>
      <c r="C447" s="170" t="s">
        <v>860</v>
      </c>
      <c r="D447" s="170" t="s">
        <v>111</v>
      </c>
      <c r="E447" s="171" t="s">
        <v>861</v>
      </c>
      <c r="F447" s="172" t="s">
        <v>862</v>
      </c>
      <c r="G447" s="173" t="s">
        <v>130</v>
      </c>
      <c r="H447" s="174">
        <v>2000</v>
      </c>
      <c r="I447" s="175"/>
      <c r="J447" s="176">
        <f>ROUND(I447*H447,2)</f>
        <v>0</v>
      </c>
      <c r="K447" s="172" t="s">
        <v>115</v>
      </c>
      <c r="L447" s="33"/>
      <c r="M447" s="177" t="s">
        <v>1</v>
      </c>
      <c r="N447" s="178" t="s">
        <v>40</v>
      </c>
      <c r="O447" s="55"/>
      <c r="P447" s="179">
        <f>O447*H447</f>
        <v>0</v>
      </c>
      <c r="Q447" s="179">
        <v>0</v>
      </c>
      <c r="R447" s="179">
        <f>Q447*H447</f>
        <v>0</v>
      </c>
      <c r="S447" s="179">
        <v>0</v>
      </c>
      <c r="T447" s="180">
        <f>S447*H447</f>
        <v>0</v>
      </c>
      <c r="AR447" s="12" t="s">
        <v>116</v>
      </c>
      <c r="AT447" s="12" t="s">
        <v>111</v>
      </c>
      <c r="AU447" s="12" t="s">
        <v>78</v>
      </c>
      <c r="AY447" s="12" t="s">
        <v>108</v>
      </c>
      <c r="BE447" s="181">
        <f>IF(N447="základní",J447,0)</f>
        <v>0</v>
      </c>
      <c r="BF447" s="181">
        <f>IF(N447="snížená",J447,0)</f>
        <v>0</v>
      </c>
      <c r="BG447" s="181">
        <f>IF(N447="zákl. přenesená",J447,0)</f>
        <v>0</v>
      </c>
      <c r="BH447" s="181">
        <f>IF(N447="sníž. přenesená",J447,0)</f>
        <v>0</v>
      </c>
      <c r="BI447" s="181">
        <f>IF(N447="nulová",J447,0)</f>
        <v>0</v>
      </c>
      <c r="BJ447" s="12" t="s">
        <v>76</v>
      </c>
      <c r="BK447" s="181">
        <f>ROUND(I447*H447,2)</f>
        <v>0</v>
      </c>
      <c r="BL447" s="12" t="s">
        <v>116</v>
      </c>
      <c r="BM447" s="12" t="s">
        <v>863</v>
      </c>
    </row>
    <row r="448" spans="2:65" s="1" customFormat="1" ht="11.25">
      <c r="B448" s="29"/>
      <c r="C448" s="30"/>
      <c r="D448" s="182" t="s">
        <v>118</v>
      </c>
      <c r="E448" s="30"/>
      <c r="F448" s="183" t="s">
        <v>862</v>
      </c>
      <c r="G448" s="30"/>
      <c r="H448" s="30"/>
      <c r="I448" s="98"/>
      <c r="J448" s="30"/>
      <c r="K448" s="30"/>
      <c r="L448" s="33"/>
      <c r="M448" s="184"/>
      <c r="N448" s="55"/>
      <c r="O448" s="55"/>
      <c r="P448" s="55"/>
      <c r="Q448" s="55"/>
      <c r="R448" s="55"/>
      <c r="S448" s="55"/>
      <c r="T448" s="56"/>
      <c r="AT448" s="12" t="s">
        <v>118</v>
      </c>
      <c r="AU448" s="12" t="s">
        <v>78</v>
      </c>
    </row>
    <row r="449" spans="2:65" s="1" customFormat="1" ht="16.5" customHeight="1">
      <c r="B449" s="29"/>
      <c r="C449" s="170" t="s">
        <v>864</v>
      </c>
      <c r="D449" s="170" t="s">
        <v>111</v>
      </c>
      <c r="E449" s="171" t="s">
        <v>865</v>
      </c>
      <c r="F449" s="172" t="s">
        <v>866</v>
      </c>
      <c r="G449" s="173" t="s">
        <v>130</v>
      </c>
      <c r="H449" s="174">
        <v>2000</v>
      </c>
      <c r="I449" s="175"/>
      <c r="J449" s="176">
        <f>ROUND(I449*H449,2)</f>
        <v>0</v>
      </c>
      <c r="K449" s="172" t="s">
        <v>115</v>
      </c>
      <c r="L449" s="33"/>
      <c r="M449" s="177" t="s">
        <v>1</v>
      </c>
      <c r="N449" s="178" t="s">
        <v>40</v>
      </c>
      <c r="O449" s="55"/>
      <c r="P449" s="179">
        <f>O449*H449</f>
        <v>0</v>
      </c>
      <c r="Q449" s="179">
        <v>0</v>
      </c>
      <c r="R449" s="179">
        <f>Q449*H449</f>
        <v>0</v>
      </c>
      <c r="S449" s="179">
        <v>0</v>
      </c>
      <c r="T449" s="180">
        <f>S449*H449</f>
        <v>0</v>
      </c>
      <c r="AR449" s="12" t="s">
        <v>116</v>
      </c>
      <c r="AT449" s="12" t="s">
        <v>111</v>
      </c>
      <c r="AU449" s="12" t="s">
        <v>78</v>
      </c>
      <c r="AY449" s="12" t="s">
        <v>108</v>
      </c>
      <c r="BE449" s="181">
        <f>IF(N449="základní",J449,0)</f>
        <v>0</v>
      </c>
      <c r="BF449" s="181">
        <f>IF(N449="snížená",J449,0)</f>
        <v>0</v>
      </c>
      <c r="BG449" s="181">
        <f>IF(N449="zákl. přenesená",J449,0)</f>
        <v>0</v>
      </c>
      <c r="BH449" s="181">
        <f>IF(N449="sníž. přenesená",J449,0)</f>
        <v>0</v>
      </c>
      <c r="BI449" s="181">
        <f>IF(N449="nulová",J449,0)</f>
        <v>0</v>
      </c>
      <c r="BJ449" s="12" t="s">
        <v>76</v>
      </c>
      <c r="BK449" s="181">
        <f>ROUND(I449*H449,2)</f>
        <v>0</v>
      </c>
      <c r="BL449" s="12" t="s">
        <v>116</v>
      </c>
      <c r="BM449" s="12" t="s">
        <v>867</v>
      </c>
    </row>
    <row r="450" spans="2:65" s="1" customFormat="1" ht="11.25">
      <c r="B450" s="29"/>
      <c r="C450" s="30"/>
      <c r="D450" s="182" t="s">
        <v>118</v>
      </c>
      <c r="E450" s="30"/>
      <c r="F450" s="183" t="s">
        <v>866</v>
      </c>
      <c r="G450" s="30"/>
      <c r="H450" s="30"/>
      <c r="I450" s="98"/>
      <c r="J450" s="30"/>
      <c r="K450" s="30"/>
      <c r="L450" s="33"/>
      <c r="M450" s="184"/>
      <c r="N450" s="55"/>
      <c r="O450" s="55"/>
      <c r="P450" s="55"/>
      <c r="Q450" s="55"/>
      <c r="R450" s="55"/>
      <c r="S450" s="55"/>
      <c r="T450" s="56"/>
      <c r="AT450" s="12" t="s">
        <v>118</v>
      </c>
      <c r="AU450" s="12" t="s">
        <v>78</v>
      </c>
    </row>
    <row r="451" spans="2:65" s="1" customFormat="1" ht="16.5" customHeight="1">
      <c r="B451" s="29"/>
      <c r="C451" s="170" t="s">
        <v>868</v>
      </c>
      <c r="D451" s="170" t="s">
        <v>111</v>
      </c>
      <c r="E451" s="171" t="s">
        <v>869</v>
      </c>
      <c r="F451" s="172" t="s">
        <v>870</v>
      </c>
      <c r="G451" s="173" t="s">
        <v>130</v>
      </c>
      <c r="H451" s="174">
        <v>150</v>
      </c>
      <c r="I451" s="175"/>
      <c r="J451" s="176">
        <f>ROUND(I451*H451,2)</f>
        <v>0</v>
      </c>
      <c r="K451" s="172" t="s">
        <v>115</v>
      </c>
      <c r="L451" s="33"/>
      <c r="M451" s="177" t="s">
        <v>1</v>
      </c>
      <c r="N451" s="178" t="s">
        <v>40</v>
      </c>
      <c r="O451" s="55"/>
      <c r="P451" s="179">
        <f>O451*H451</f>
        <v>0</v>
      </c>
      <c r="Q451" s="179">
        <v>0</v>
      </c>
      <c r="R451" s="179">
        <f>Q451*H451</f>
        <v>0</v>
      </c>
      <c r="S451" s="179">
        <v>0</v>
      </c>
      <c r="T451" s="180">
        <f>S451*H451</f>
        <v>0</v>
      </c>
      <c r="AR451" s="12" t="s">
        <v>116</v>
      </c>
      <c r="AT451" s="12" t="s">
        <v>111</v>
      </c>
      <c r="AU451" s="12" t="s">
        <v>78</v>
      </c>
      <c r="AY451" s="12" t="s">
        <v>108</v>
      </c>
      <c r="BE451" s="181">
        <f>IF(N451="základní",J451,0)</f>
        <v>0</v>
      </c>
      <c r="BF451" s="181">
        <f>IF(N451="snížená",J451,0)</f>
        <v>0</v>
      </c>
      <c r="BG451" s="181">
        <f>IF(N451="zákl. přenesená",J451,0)</f>
        <v>0</v>
      </c>
      <c r="BH451" s="181">
        <f>IF(N451="sníž. přenesená",J451,0)</f>
        <v>0</v>
      </c>
      <c r="BI451" s="181">
        <f>IF(N451="nulová",J451,0)</f>
        <v>0</v>
      </c>
      <c r="BJ451" s="12" t="s">
        <v>76</v>
      </c>
      <c r="BK451" s="181">
        <f>ROUND(I451*H451,2)</f>
        <v>0</v>
      </c>
      <c r="BL451" s="12" t="s">
        <v>116</v>
      </c>
      <c r="BM451" s="12" t="s">
        <v>871</v>
      </c>
    </row>
    <row r="452" spans="2:65" s="1" customFormat="1" ht="11.25">
      <c r="B452" s="29"/>
      <c r="C452" s="30"/>
      <c r="D452" s="182" t="s">
        <v>118</v>
      </c>
      <c r="E452" s="30"/>
      <c r="F452" s="183" t="s">
        <v>870</v>
      </c>
      <c r="G452" s="30"/>
      <c r="H452" s="30"/>
      <c r="I452" s="98"/>
      <c r="J452" s="30"/>
      <c r="K452" s="30"/>
      <c r="L452" s="33"/>
      <c r="M452" s="184"/>
      <c r="N452" s="55"/>
      <c r="O452" s="55"/>
      <c r="P452" s="55"/>
      <c r="Q452" s="55"/>
      <c r="R452" s="55"/>
      <c r="S452" s="55"/>
      <c r="T452" s="56"/>
      <c r="AT452" s="12" t="s">
        <v>118</v>
      </c>
      <c r="AU452" s="12" t="s">
        <v>78</v>
      </c>
    </row>
    <row r="453" spans="2:65" s="1" customFormat="1" ht="16.5" customHeight="1">
      <c r="B453" s="29"/>
      <c r="C453" s="170" t="s">
        <v>872</v>
      </c>
      <c r="D453" s="170" t="s">
        <v>111</v>
      </c>
      <c r="E453" s="171" t="s">
        <v>873</v>
      </c>
      <c r="F453" s="172" t="s">
        <v>874</v>
      </c>
      <c r="G453" s="173" t="s">
        <v>130</v>
      </c>
      <c r="H453" s="174">
        <v>150</v>
      </c>
      <c r="I453" s="175"/>
      <c r="J453" s="176">
        <f>ROUND(I453*H453,2)</f>
        <v>0</v>
      </c>
      <c r="K453" s="172" t="s">
        <v>115</v>
      </c>
      <c r="L453" s="33"/>
      <c r="M453" s="177" t="s">
        <v>1</v>
      </c>
      <c r="N453" s="178" t="s">
        <v>40</v>
      </c>
      <c r="O453" s="55"/>
      <c r="P453" s="179">
        <f>O453*H453</f>
        <v>0</v>
      </c>
      <c r="Q453" s="179">
        <v>0</v>
      </c>
      <c r="R453" s="179">
        <f>Q453*H453</f>
        <v>0</v>
      </c>
      <c r="S453" s="179">
        <v>0</v>
      </c>
      <c r="T453" s="180">
        <f>S453*H453</f>
        <v>0</v>
      </c>
      <c r="AR453" s="12" t="s">
        <v>116</v>
      </c>
      <c r="AT453" s="12" t="s">
        <v>111</v>
      </c>
      <c r="AU453" s="12" t="s">
        <v>78</v>
      </c>
      <c r="AY453" s="12" t="s">
        <v>108</v>
      </c>
      <c r="BE453" s="181">
        <f>IF(N453="základní",J453,0)</f>
        <v>0</v>
      </c>
      <c r="BF453" s="181">
        <f>IF(N453="snížená",J453,0)</f>
        <v>0</v>
      </c>
      <c r="BG453" s="181">
        <f>IF(N453="zákl. přenesená",J453,0)</f>
        <v>0</v>
      </c>
      <c r="BH453" s="181">
        <f>IF(N453="sníž. přenesená",J453,0)</f>
        <v>0</v>
      </c>
      <c r="BI453" s="181">
        <f>IF(N453="nulová",J453,0)</f>
        <v>0</v>
      </c>
      <c r="BJ453" s="12" t="s">
        <v>76</v>
      </c>
      <c r="BK453" s="181">
        <f>ROUND(I453*H453,2)</f>
        <v>0</v>
      </c>
      <c r="BL453" s="12" t="s">
        <v>116</v>
      </c>
      <c r="BM453" s="12" t="s">
        <v>875</v>
      </c>
    </row>
    <row r="454" spans="2:65" s="1" customFormat="1" ht="11.25">
      <c r="B454" s="29"/>
      <c r="C454" s="30"/>
      <c r="D454" s="182" t="s">
        <v>118</v>
      </c>
      <c r="E454" s="30"/>
      <c r="F454" s="183" t="s">
        <v>874</v>
      </c>
      <c r="G454" s="30"/>
      <c r="H454" s="30"/>
      <c r="I454" s="98"/>
      <c r="J454" s="30"/>
      <c r="K454" s="30"/>
      <c r="L454" s="33"/>
      <c r="M454" s="184"/>
      <c r="N454" s="55"/>
      <c r="O454" s="55"/>
      <c r="P454" s="55"/>
      <c r="Q454" s="55"/>
      <c r="R454" s="55"/>
      <c r="S454" s="55"/>
      <c r="T454" s="56"/>
      <c r="AT454" s="12" t="s">
        <v>118</v>
      </c>
      <c r="AU454" s="12" t="s">
        <v>78</v>
      </c>
    </row>
    <row r="455" spans="2:65" s="1" customFormat="1" ht="16.5" customHeight="1">
      <c r="B455" s="29"/>
      <c r="C455" s="170" t="s">
        <v>876</v>
      </c>
      <c r="D455" s="170" t="s">
        <v>111</v>
      </c>
      <c r="E455" s="171" t="s">
        <v>877</v>
      </c>
      <c r="F455" s="172" t="s">
        <v>878</v>
      </c>
      <c r="G455" s="173" t="s">
        <v>421</v>
      </c>
      <c r="H455" s="174">
        <v>150</v>
      </c>
      <c r="I455" s="175"/>
      <c r="J455" s="176">
        <f>ROUND(I455*H455,2)</f>
        <v>0</v>
      </c>
      <c r="K455" s="172" t="s">
        <v>115</v>
      </c>
      <c r="L455" s="33"/>
      <c r="M455" s="177" t="s">
        <v>1</v>
      </c>
      <c r="N455" s="178" t="s">
        <v>40</v>
      </c>
      <c r="O455" s="55"/>
      <c r="P455" s="179">
        <f>O455*H455</f>
        <v>0</v>
      </c>
      <c r="Q455" s="179">
        <v>0</v>
      </c>
      <c r="R455" s="179">
        <f>Q455*H455</f>
        <v>0</v>
      </c>
      <c r="S455" s="179">
        <v>0</v>
      </c>
      <c r="T455" s="180">
        <f>S455*H455</f>
        <v>0</v>
      </c>
      <c r="AR455" s="12" t="s">
        <v>116</v>
      </c>
      <c r="AT455" s="12" t="s">
        <v>111</v>
      </c>
      <c r="AU455" s="12" t="s">
        <v>78</v>
      </c>
      <c r="AY455" s="12" t="s">
        <v>108</v>
      </c>
      <c r="BE455" s="181">
        <f>IF(N455="základní",J455,0)</f>
        <v>0</v>
      </c>
      <c r="BF455" s="181">
        <f>IF(N455="snížená",J455,0)</f>
        <v>0</v>
      </c>
      <c r="BG455" s="181">
        <f>IF(N455="zákl. přenesená",J455,0)</f>
        <v>0</v>
      </c>
      <c r="BH455" s="181">
        <f>IF(N455="sníž. přenesená",J455,0)</f>
        <v>0</v>
      </c>
      <c r="BI455" s="181">
        <f>IF(N455="nulová",J455,0)</f>
        <v>0</v>
      </c>
      <c r="BJ455" s="12" t="s">
        <v>76</v>
      </c>
      <c r="BK455" s="181">
        <f>ROUND(I455*H455,2)</f>
        <v>0</v>
      </c>
      <c r="BL455" s="12" t="s">
        <v>116</v>
      </c>
      <c r="BM455" s="12" t="s">
        <v>879</v>
      </c>
    </row>
    <row r="456" spans="2:65" s="1" customFormat="1" ht="11.25">
      <c r="B456" s="29"/>
      <c r="C456" s="30"/>
      <c r="D456" s="182" t="s">
        <v>118</v>
      </c>
      <c r="E456" s="30"/>
      <c r="F456" s="183" t="s">
        <v>878</v>
      </c>
      <c r="G456" s="30"/>
      <c r="H456" s="30"/>
      <c r="I456" s="98"/>
      <c r="J456" s="30"/>
      <c r="K456" s="30"/>
      <c r="L456" s="33"/>
      <c r="M456" s="184"/>
      <c r="N456" s="55"/>
      <c r="O456" s="55"/>
      <c r="P456" s="55"/>
      <c r="Q456" s="55"/>
      <c r="R456" s="55"/>
      <c r="S456" s="55"/>
      <c r="T456" s="56"/>
      <c r="AT456" s="12" t="s">
        <v>118</v>
      </c>
      <c r="AU456" s="12" t="s">
        <v>78</v>
      </c>
    </row>
    <row r="457" spans="2:65" s="1" customFormat="1" ht="16.5" customHeight="1">
      <c r="B457" s="29"/>
      <c r="C457" s="170" t="s">
        <v>880</v>
      </c>
      <c r="D457" s="170" t="s">
        <v>111</v>
      </c>
      <c r="E457" s="171" t="s">
        <v>881</v>
      </c>
      <c r="F457" s="172" t="s">
        <v>882</v>
      </c>
      <c r="G457" s="173" t="s">
        <v>421</v>
      </c>
      <c r="H457" s="174">
        <v>300</v>
      </c>
      <c r="I457" s="175"/>
      <c r="J457" s="176">
        <f>ROUND(I457*H457,2)</f>
        <v>0</v>
      </c>
      <c r="K457" s="172" t="s">
        <v>115</v>
      </c>
      <c r="L457" s="33"/>
      <c r="M457" s="177" t="s">
        <v>1</v>
      </c>
      <c r="N457" s="178" t="s">
        <v>40</v>
      </c>
      <c r="O457" s="55"/>
      <c r="P457" s="179">
        <f>O457*H457</f>
        <v>0</v>
      </c>
      <c r="Q457" s="179">
        <v>0</v>
      </c>
      <c r="R457" s="179">
        <f>Q457*H457</f>
        <v>0</v>
      </c>
      <c r="S457" s="179">
        <v>0</v>
      </c>
      <c r="T457" s="180">
        <f>S457*H457</f>
        <v>0</v>
      </c>
      <c r="AR457" s="12" t="s">
        <v>116</v>
      </c>
      <c r="AT457" s="12" t="s">
        <v>111</v>
      </c>
      <c r="AU457" s="12" t="s">
        <v>78</v>
      </c>
      <c r="AY457" s="12" t="s">
        <v>108</v>
      </c>
      <c r="BE457" s="181">
        <f>IF(N457="základní",J457,0)</f>
        <v>0</v>
      </c>
      <c r="BF457" s="181">
        <f>IF(N457="snížená",J457,0)</f>
        <v>0</v>
      </c>
      <c r="BG457" s="181">
        <f>IF(N457="zákl. přenesená",J457,0)</f>
        <v>0</v>
      </c>
      <c r="BH457" s="181">
        <f>IF(N457="sníž. přenesená",J457,0)</f>
        <v>0</v>
      </c>
      <c r="BI457" s="181">
        <f>IF(N457="nulová",J457,0)</f>
        <v>0</v>
      </c>
      <c r="BJ457" s="12" t="s">
        <v>76</v>
      </c>
      <c r="BK457" s="181">
        <f>ROUND(I457*H457,2)</f>
        <v>0</v>
      </c>
      <c r="BL457" s="12" t="s">
        <v>116</v>
      </c>
      <c r="BM457" s="12" t="s">
        <v>883</v>
      </c>
    </row>
    <row r="458" spans="2:65" s="1" customFormat="1" ht="11.25">
      <c r="B458" s="29"/>
      <c r="C458" s="30"/>
      <c r="D458" s="182" t="s">
        <v>118</v>
      </c>
      <c r="E458" s="30"/>
      <c r="F458" s="183" t="s">
        <v>882</v>
      </c>
      <c r="G458" s="30"/>
      <c r="H458" s="30"/>
      <c r="I458" s="98"/>
      <c r="J458" s="30"/>
      <c r="K458" s="30"/>
      <c r="L458" s="33"/>
      <c r="M458" s="184"/>
      <c r="N458" s="55"/>
      <c r="O458" s="55"/>
      <c r="P458" s="55"/>
      <c r="Q458" s="55"/>
      <c r="R458" s="55"/>
      <c r="S458" s="55"/>
      <c r="T458" s="56"/>
      <c r="AT458" s="12" t="s">
        <v>118</v>
      </c>
      <c r="AU458" s="12" t="s">
        <v>78</v>
      </c>
    </row>
    <row r="459" spans="2:65" s="1" customFormat="1" ht="16.5" customHeight="1">
      <c r="B459" s="29"/>
      <c r="C459" s="170" t="s">
        <v>884</v>
      </c>
      <c r="D459" s="170" t="s">
        <v>111</v>
      </c>
      <c r="E459" s="171" t="s">
        <v>885</v>
      </c>
      <c r="F459" s="172" t="s">
        <v>886</v>
      </c>
      <c r="G459" s="173" t="s">
        <v>421</v>
      </c>
      <c r="H459" s="174">
        <v>300</v>
      </c>
      <c r="I459" s="175"/>
      <c r="J459" s="176">
        <f>ROUND(I459*H459,2)</f>
        <v>0</v>
      </c>
      <c r="K459" s="172" t="s">
        <v>115</v>
      </c>
      <c r="L459" s="33"/>
      <c r="M459" s="177" t="s">
        <v>1</v>
      </c>
      <c r="N459" s="178" t="s">
        <v>40</v>
      </c>
      <c r="O459" s="55"/>
      <c r="P459" s="179">
        <f>O459*H459</f>
        <v>0</v>
      </c>
      <c r="Q459" s="179">
        <v>0</v>
      </c>
      <c r="R459" s="179">
        <f>Q459*H459</f>
        <v>0</v>
      </c>
      <c r="S459" s="179">
        <v>0</v>
      </c>
      <c r="T459" s="180">
        <f>S459*H459</f>
        <v>0</v>
      </c>
      <c r="AR459" s="12" t="s">
        <v>116</v>
      </c>
      <c r="AT459" s="12" t="s">
        <v>111</v>
      </c>
      <c r="AU459" s="12" t="s">
        <v>78</v>
      </c>
      <c r="AY459" s="12" t="s">
        <v>108</v>
      </c>
      <c r="BE459" s="181">
        <f>IF(N459="základní",J459,0)</f>
        <v>0</v>
      </c>
      <c r="BF459" s="181">
        <f>IF(N459="snížená",J459,0)</f>
        <v>0</v>
      </c>
      <c r="BG459" s="181">
        <f>IF(N459="zákl. přenesená",J459,0)</f>
        <v>0</v>
      </c>
      <c r="BH459" s="181">
        <f>IF(N459="sníž. přenesená",J459,0)</f>
        <v>0</v>
      </c>
      <c r="BI459" s="181">
        <f>IF(N459="nulová",J459,0)</f>
        <v>0</v>
      </c>
      <c r="BJ459" s="12" t="s">
        <v>76</v>
      </c>
      <c r="BK459" s="181">
        <f>ROUND(I459*H459,2)</f>
        <v>0</v>
      </c>
      <c r="BL459" s="12" t="s">
        <v>116</v>
      </c>
      <c r="BM459" s="12" t="s">
        <v>887</v>
      </c>
    </row>
    <row r="460" spans="2:65" s="1" customFormat="1" ht="11.25">
      <c r="B460" s="29"/>
      <c r="C460" s="30"/>
      <c r="D460" s="182" t="s">
        <v>118</v>
      </c>
      <c r="E460" s="30"/>
      <c r="F460" s="183" t="s">
        <v>886</v>
      </c>
      <c r="G460" s="30"/>
      <c r="H460" s="30"/>
      <c r="I460" s="98"/>
      <c r="J460" s="30"/>
      <c r="K460" s="30"/>
      <c r="L460" s="33"/>
      <c r="M460" s="184"/>
      <c r="N460" s="55"/>
      <c r="O460" s="55"/>
      <c r="P460" s="55"/>
      <c r="Q460" s="55"/>
      <c r="R460" s="55"/>
      <c r="S460" s="55"/>
      <c r="T460" s="56"/>
      <c r="AT460" s="12" t="s">
        <v>118</v>
      </c>
      <c r="AU460" s="12" t="s">
        <v>78</v>
      </c>
    </row>
    <row r="461" spans="2:65" s="1" customFormat="1" ht="16.5" customHeight="1">
      <c r="B461" s="29"/>
      <c r="C461" s="170" t="s">
        <v>888</v>
      </c>
      <c r="D461" s="170" t="s">
        <v>111</v>
      </c>
      <c r="E461" s="171" t="s">
        <v>889</v>
      </c>
      <c r="F461" s="172" t="s">
        <v>890</v>
      </c>
      <c r="G461" s="173" t="s">
        <v>421</v>
      </c>
      <c r="H461" s="174">
        <v>500</v>
      </c>
      <c r="I461" s="175"/>
      <c r="J461" s="176">
        <f>ROUND(I461*H461,2)</f>
        <v>0</v>
      </c>
      <c r="K461" s="172" t="s">
        <v>115</v>
      </c>
      <c r="L461" s="33"/>
      <c r="M461" s="177" t="s">
        <v>1</v>
      </c>
      <c r="N461" s="178" t="s">
        <v>40</v>
      </c>
      <c r="O461" s="55"/>
      <c r="P461" s="179">
        <f>O461*H461</f>
        <v>0</v>
      </c>
      <c r="Q461" s="179">
        <v>0</v>
      </c>
      <c r="R461" s="179">
        <f>Q461*H461</f>
        <v>0</v>
      </c>
      <c r="S461" s="179">
        <v>0</v>
      </c>
      <c r="T461" s="180">
        <f>S461*H461</f>
        <v>0</v>
      </c>
      <c r="AR461" s="12" t="s">
        <v>116</v>
      </c>
      <c r="AT461" s="12" t="s">
        <v>111</v>
      </c>
      <c r="AU461" s="12" t="s">
        <v>78</v>
      </c>
      <c r="AY461" s="12" t="s">
        <v>108</v>
      </c>
      <c r="BE461" s="181">
        <f>IF(N461="základní",J461,0)</f>
        <v>0</v>
      </c>
      <c r="BF461" s="181">
        <f>IF(N461="snížená",J461,0)</f>
        <v>0</v>
      </c>
      <c r="BG461" s="181">
        <f>IF(N461="zákl. přenesená",J461,0)</f>
        <v>0</v>
      </c>
      <c r="BH461" s="181">
        <f>IF(N461="sníž. přenesená",J461,0)</f>
        <v>0</v>
      </c>
      <c r="BI461" s="181">
        <f>IF(N461="nulová",J461,0)</f>
        <v>0</v>
      </c>
      <c r="BJ461" s="12" t="s">
        <v>76</v>
      </c>
      <c r="BK461" s="181">
        <f>ROUND(I461*H461,2)</f>
        <v>0</v>
      </c>
      <c r="BL461" s="12" t="s">
        <v>116</v>
      </c>
      <c r="BM461" s="12" t="s">
        <v>891</v>
      </c>
    </row>
    <row r="462" spans="2:65" s="1" customFormat="1" ht="11.25">
      <c r="B462" s="29"/>
      <c r="C462" s="30"/>
      <c r="D462" s="182" t="s">
        <v>118</v>
      </c>
      <c r="E462" s="30"/>
      <c r="F462" s="183" t="s">
        <v>890</v>
      </c>
      <c r="G462" s="30"/>
      <c r="H462" s="30"/>
      <c r="I462" s="98"/>
      <c r="J462" s="30"/>
      <c r="K462" s="30"/>
      <c r="L462" s="33"/>
      <c r="M462" s="184"/>
      <c r="N462" s="55"/>
      <c r="O462" s="55"/>
      <c r="P462" s="55"/>
      <c r="Q462" s="55"/>
      <c r="R462" s="55"/>
      <c r="S462" s="55"/>
      <c r="T462" s="56"/>
      <c r="AT462" s="12" t="s">
        <v>118</v>
      </c>
      <c r="AU462" s="12" t="s">
        <v>78</v>
      </c>
    </row>
    <row r="463" spans="2:65" s="1" customFormat="1" ht="16.5" customHeight="1">
      <c r="B463" s="29"/>
      <c r="C463" s="170" t="s">
        <v>892</v>
      </c>
      <c r="D463" s="170" t="s">
        <v>111</v>
      </c>
      <c r="E463" s="171" t="s">
        <v>893</v>
      </c>
      <c r="F463" s="172" t="s">
        <v>894</v>
      </c>
      <c r="G463" s="173" t="s">
        <v>421</v>
      </c>
      <c r="H463" s="174">
        <v>70</v>
      </c>
      <c r="I463" s="175"/>
      <c r="J463" s="176">
        <f>ROUND(I463*H463,2)</f>
        <v>0</v>
      </c>
      <c r="K463" s="172" t="s">
        <v>115</v>
      </c>
      <c r="L463" s="33"/>
      <c r="M463" s="177" t="s">
        <v>1</v>
      </c>
      <c r="N463" s="178" t="s">
        <v>40</v>
      </c>
      <c r="O463" s="55"/>
      <c r="P463" s="179">
        <f>O463*H463</f>
        <v>0</v>
      </c>
      <c r="Q463" s="179">
        <v>0</v>
      </c>
      <c r="R463" s="179">
        <f>Q463*H463</f>
        <v>0</v>
      </c>
      <c r="S463" s="179">
        <v>0</v>
      </c>
      <c r="T463" s="180">
        <f>S463*H463</f>
        <v>0</v>
      </c>
      <c r="AR463" s="12" t="s">
        <v>116</v>
      </c>
      <c r="AT463" s="12" t="s">
        <v>111</v>
      </c>
      <c r="AU463" s="12" t="s">
        <v>78</v>
      </c>
      <c r="AY463" s="12" t="s">
        <v>108</v>
      </c>
      <c r="BE463" s="181">
        <f>IF(N463="základní",J463,0)</f>
        <v>0</v>
      </c>
      <c r="BF463" s="181">
        <f>IF(N463="snížená",J463,0)</f>
        <v>0</v>
      </c>
      <c r="BG463" s="181">
        <f>IF(N463="zákl. přenesená",J463,0)</f>
        <v>0</v>
      </c>
      <c r="BH463" s="181">
        <f>IF(N463="sníž. přenesená",J463,0)</f>
        <v>0</v>
      </c>
      <c r="BI463" s="181">
        <f>IF(N463="nulová",J463,0)</f>
        <v>0</v>
      </c>
      <c r="BJ463" s="12" t="s">
        <v>76</v>
      </c>
      <c r="BK463" s="181">
        <f>ROUND(I463*H463,2)</f>
        <v>0</v>
      </c>
      <c r="BL463" s="12" t="s">
        <v>116</v>
      </c>
      <c r="BM463" s="12" t="s">
        <v>895</v>
      </c>
    </row>
    <row r="464" spans="2:65" s="1" customFormat="1" ht="19.5">
      <c r="B464" s="29"/>
      <c r="C464" s="30"/>
      <c r="D464" s="182" t="s">
        <v>118</v>
      </c>
      <c r="E464" s="30"/>
      <c r="F464" s="183" t="s">
        <v>896</v>
      </c>
      <c r="G464" s="30"/>
      <c r="H464" s="30"/>
      <c r="I464" s="98"/>
      <c r="J464" s="30"/>
      <c r="K464" s="30"/>
      <c r="L464" s="33"/>
      <c r="M464" s="184"/>
      <c r="N464" s="55"/>
      <c r="O464" s="55"/>
      <c r="P464" s="55"/>
      <c r="Q464" s="55"/>
      <c r="R464" s="55"/>
      <c r="S464" s="55"/>
      <c r="T464" s="56"/>
      <c r="AT464" s="12" t="s">
        <v>118</v>
      </c>
      <c r="AU464" s="12" t="s">
        <v>78</v>
      </c>
    </row>
    <row r="465" spans="2:65" s="1" customFormat="1" ht="16.5" customHeight="1">
      <c r="B465" s="29"/>
      <c r="C465" s="170" t="s">
        <v>897</v>
      </c>
      <c r="D465" s="170" t="s">
        <v>111</v>
      </c>
      <c r="E465" s="171" t="s">
        <v>898</v>
      </c>
      <c r="F465" s="172" t="s">
        <v>899</v>
      </c>
      <c r="G465" s="173" t="s">
        <v>421</v>
      </c>
      <c r="H465" s="174">
        <v>150</v>
      </c>
      <c r="I465" s="175"/>
      <c r="J465" s="176">
        <f>ROUND(I465*H465,2)</f>
        <v>0</v>
      </c>
      <c r="K465" s="172" t="s">
        <v>115</v>
      </c>
      <c r="L465" s="33"/>
      <c r="M465" s="177" t="s">
        <v>1</v>
      </c>
      <c r="N465" s="178" t="s">
        <v>40</v>
      </c>
      <c r="O465" s="55"/>
      <c r="P465" s="179">
        <f>O465*H465</f>
        <v>0</v>
      </c>
      <c r="Q465" s="179">
        <v>0</v>
      </c>
      <c r="R465" s="179">
        <f>Q465*H465</f>
        <v>0</v>
      </c>
      <c r="S465" s="179">
        <v>0</v>
      </c>
      <c r="T465" s="180">
        <f>S465*H465</f>
        <v>0</v>
      </c>
      <c r="AR465" s="12" t="s">
        <v>116</v>
      </c>
      <c r="AT465" s="12" t="s">
        <v>111</v>
      </c>
      <c r="AU465" s="12" t="s">
        <v>78</v>
      </c>
      <c r="AY465" s="12" t="s">
        <v>108</v>
      </c>
      <c r="BE465" s="181">
        <f>IF(N465="základní",J465,0)</f>
        <v>0</v>
      </c>
      <c r="BF465" s="181">
        <f>IF(N465="snížená",J465,0)</f>
        <v>0</v>
      </c>
      <c r="BG465" s="181">
        <f>IF(N465="zákl. přenesená",J465,0)</f>
        <v>0</v>
      </c>
      <c r="BH465" s="181">
        <f>IF(N465="sníž. přenesená",J465,0)</f>
        <v>0</v>
      </c>
      <c r="BI465" s="181">
        <f>IF(N465="nulová",J465,0)</f>
        <v>0</v>
      </c>
      <c r="BJ465" s="12" t="s">
        <v>76</v>
      </c>
      <c r="BK465" s="181">
        <f>ROUND(I465*H465,2)</f>
        <v>0</v>
      </c>
      <c r="BL465" s="12" t="s">
        <v>116</v>
      </c>
      <c r="BM465" s="12" t="s">
        <v>900</v>
      </c>
    </row>
    <row r="466" spans="2:65" s="1" customFormat="1" ht="11.25">
      <c r="B466" s="29"/>
      <c r="C466" s="30"/>
      <c r="D466" s="182" t="s">
        <v>118</v>
      </c>
      <c r="E466" s="30"/>
      <c r="F466" s="183" t="s">
        <v>899</v>
      </c>
      <c r="G466" s="30"/>
      <c r="H466" s="30"/>
      <c r="I466" s="98"/>
      <c r="J466" s="30"/>
      <c r="K466" s="30"/>
      <c r="L466" s="33"/>
      <c r="M466" s="184"/>
      <c r="N466" s="55"/>
      <c r="O466" s="55"/>
      <c r="P466" s="55"/>
      <c r="Q466" s="55"/>
      <c r="R466" s="55"/>
      <c r="S466" s="55"/>
      <c r="T466" s="56"/>
      <c r="AT466" s="12" t="s">
        <v>118</v>
      </c>
      <c r="AU466" s="12" t="s">
        <v>78</v>
      </c>
    </row>
    <row r="467" spans="2:65" s="1" customFormat="1" ht="16.5" customHeight="1">
      <c r="B467" s="29"/>
      <c r="C467" s="170" t="s">
        <v>901</v>
      </c>
      <c r="D467" s="170" t="s">
        <v>111</v>
      </c>
      <c r="E467" s="171" t="s">
        <v>902</v>
      </c>
      <c r="F467" s="172" t="s">
        <v>903</v>
      </c>
      <c r="G467" s="173" t="s">
        <v>421</v>
      </c>
      <c r="H467" s="174">
        <v>150</v>
      </c>
      <c r="I467" s="175"/>
      <c r="J467" s="176">
        <f>ROUND(I467*H467,2)</f>
        <v>0</v>
      </c>
      <c r="K467" s="172" t="s">
        <v>115</v>
      </c>
      <c r="L467" s="33"/>
      <c r="M467" s="177" t="s">
        <v>1</v>
      </c>
      <c r="N467" s="178" t="s">
        <v>40</v>
      </c>
      <c r="O467" s="55"/>
      <c r="P467" s="179">
        <f>O467*H467</f>
        <v>0</v>
      </c>
      <c r="Q467" s="179">
        <v>0</v>
      </c>
      <c r="R467" s="179">
        <f>Q467*H467</f>
        <v>0</v>
      </c>
      <c r="S467" s="179">
        <v>0</v>
      </c>
      <c r="T467" s="180">
        <f>S467*H467</f>
        <v>0</v>
      </c>
      <c r="AR467" s="12" t="s">
        <v>116</v>
      </c>
      <c r="AT467" s="12" t="s">
        <v>111</v>
      </c>
      <c r="AU467" s="12" t="s">
        <v>78</v>
      </c>
      <c r="AY467" s="12" t="s">
        <v>108</v>
      </c>
      <c r="BE467" s="181">
        <f>IF(N467="základní",J467,0)</f>
        <v>0</v>
      </c>
      <c r="BF467" s="181">
        <f>IF(N467="snížená",J467,0)</f>
        <v>0</v>
      </c>
      <c r="BG467" s="181">
        <f>IF(N467="zákl. přenesená",J467,0)</f>
        <v>0</v>
      </c>
      <c r="BH467" s="181">
        <f>IF(N467="sníž. přenesená",J467,0)</f>
        <v>0</v>
      </c>
      <c r="BI467" s="181">
        <f>IF(N467="nulová",J467,0)</f>
        <v>0</v>
      </c>
      <c r="BJ467" s="12" t="s">
        <v>76</v>
      </c>
      <c r="BK467" s="181">
        <f>ROUND(I467*H467,2)</f>
        <v>0</v>
      </c>
      <c r="BL467" s="12" t="s">
        <v>116</v>
      </c>
      <c r="BM467" s="12" t="s">
        <v>904</v>
      </c>
    </row>
    <row r="468" spans="2:65" s="1" customFormat="1" ht="11.25">
      <c r="B468" s="29"/>
      <c r="C468" s="30"/>
      <c r="D468" s="182" t="s">
        <v>118</v>
      </c>
      <c r="E468" s="30"/>
      <c r="F468" s="183" t="s">
        <v>903</v>
      </c>
      <c r="G468" s="30"/>
      <c r="H468" s="30"/>
      <c r="I468" s="98"/>
      <c r="J468" s="30"/>
      <c r="K468" s="30"/>
      <c r="L468" s="33"/>
      <c r="M468" s="184"/>
      <c r="N468" s="55"/>
      <c r="O468" s="55"/>
      <c r="P468" s="55"/>
      <c r="Q468" s="55"/>
      <c r="R468" s="55"/>
      <c r="S468" s="55"/>
      <c r="T468" s="56"/>
      <c r="AT468" s="12" t="s">
        <v>118</v>
      </c>
      <c r="AU468" s="12" t="s">
        <v>78</v>
      </c>
    </row>
    <row r="469" spans="2:65" s="1" customFormat="1" ht="16.5" customHeight="1">
      <c r="B469" s="29"/>
      <c r="C469" s="170" t="s">
        <v>905</v>
      </c>
      <c r="D469" s="170" t="s">
        <v>111</v>
      </c>
      <c r="E469" s="171" t="s">
        <v>906</v>
      </c>
      <c r="F469" s="172" t="s">
        <v>907</v>
      </c>
      <c r="G469" s="173" t="s">
        <v>130</v>
      </c>
      <c r="H469" s="174">
        <v>4000</v>
      </c>
      <c r="I469" s="175"/>
      <c r="J469" s="176">
        <f>ROUND(I469*H469,2)</f>
        <v>0</v>
      </c>
      <c r="K469" s="172" t="s">
        <v>115</v>
      </c>
      <c r="L469" s="33"/>
      <c r="M469" s="177" t="s">
        <v>1</v>
      </c>
      <c r="N469" s="178" t="s">
        <v>40</v>
      </c>
      <c r="O469" s="55"/>
      <c r="P469" s="179">
        <f>O469*H469</f>
        <v>0</v>
      </c>
      <c r="Q469" s="179">
        <v>0</v>
      </c>
      <c r="R469" s="179">
        <f>Q469*H469</f>
        <v>0</v>
      </c>
      <c r="S469" s="179">
        <v>0</v>
      </c>
      <c r="T469" s="180">
        <f>S469*H469</f>
        <v>0</v>
      </c>
      <c r="AR469" s="12" t="s">
        <v>116</v>
      </c>
      <c r="AT469" s="12" t="s">
        <v>111</v>
      </c>
      <c r="AU469" s="12" t="s">
        <v>78</v>
      </c>
      <c r="AY469" s="12" t="s">
        <v>108</v>
      </c>
      <c r="BE469" s="181">
        <f>IF(N469="základní",J469,0)</f>
        <v>0</v>
      </c>
      <c r="BF469" s="181">
        <f>IF(N469="snížená",J469,0)</f>
        <v>0</v>
      </c>
      <c r="BG469" s="181">
        <f>IF(N469="zákl. přenesená",J469,0)</f>
        <v>0</v>
      </c>
      <c r="BH469" s="181">
        <f>IF(N469="sníž. přenesená",J469,0)</f>
        <v>0</v>
      </c>
      <c r="BI469" s="181">
        <f>IF(N469="nulová",J469,0)</f>
        <v>0</v>
      </c>
      <c r="BJ469" s="12" t="s">
        <v>76</v>
      </c>
      <c r="BK469" s="181">
        <f>ROUND(I469*H469,2)</f>
        <v>0</v>
      </c>
      <c r="BL469" s="12" t="s">
        <v>116</v>
      </c>
      <c r="BM469" s="12" t="s">
        <v>908</v>
      </c>
    </row>
    <row r="470" spans="2:65" s="1" customFormat="1" ht="11.25">
      <c r="B470" s="29"/>
      <c r="C470" s="30"/>
      <c r="D470" s="182" t="s">
        <v>118</v>
      </c>
      <c r="E470" s="30"/>
      <c r="F470" s="183" t="s">
        <v>907</v>
      </c>
      <c r="G470" s="30"/>
      <c r="H470" s="30"/>
      <c r="I470" s="98"/>
      <c r="J470" s="30"/>
      <c r="K470" s="30"/>
      <c r="L470" s="33"/>
      <c r="M470" s="184"/>
      <c r="N470" s="55"/>
      <c r="O470" s="55"/>
      <c r="P470" s="55"/>
      <c r="Q470" s="55"/>
      <c r="R470" s="55"/>
      <c r="S470" s="55"/>
      <c r="T470" s="56"/>
      <c r="AT470" s="12" t="s">
        <v>118</v>
      </c>
      <c r="AU470" s="12" t="s">
        <v>78</v>
      </c>
    </row>
    <row r="471" spans="2:65" s="1" customFormat="1" ht="16.5" customHeight="1">
      <c r="B471" s="29"/>
      <c r="C471" s="170" t="s">
        <v>909</v>
      </c>
      <c r="D471" s="170" t="s">
        <v>111</v>
      </c>
      <c r="E471" s="171" t="s">
        <v>910</v>
      </c>
      <c r="F471" s="172" t="s">
        <v>911</v>
      </c>
      <c r="G471" s="173" t="s">
        <v>130</v>
      </c>
      <c r="H471" s="174">
        <v>2000</v>
      </c>
      <c r="I471" s="175"/>
      <c r="J471" s="176">
        <f>ROUND(I471*H471,2)</f>
        <v>0</v>
      </c>
      <c r="K471" s="172" t="s">
        <v>115</v>
      </c>
      <c r="L471" s="33"/>
      <c r="M471" s="177" t="s">
        <v>1</v>
      </c>
      <c r="N471" s="178" t="s">
        <v>40</v>
      </c>
      <c r="O471" s="55"/>
      <c r="P471" s="179">
        <f>O471*H471</f>
        <v>0</v>
      </c>
      <c r="Q471" s="179">
        <v>0</v>
      </c>
      <c r="R471" s="179">
        <f>Q471*H471</f>
        <v>0</v>
      </c>
      <c r="S471" s="179">
        <v>0</v>
      </c>
      <c r="T471" s="180">
        <f>S471*H471</f>
        <v>0</v>
      </c>
      <c r="AR471" s="12" t="s">
        <v>116</v>
      </c>
      <c r="AT471" s="12" t="s">
        <v>111</v>
      </c>
      <c r="AU471" s="12" t="s">
        <v>78</v>
      </c>
      <c r="AY471" s="12" t="s">
        <v>108</v>
      </c>
      <c r="BE471" s="181">
        <f>IF(N471="základní",J471,0)</f>
        <v>0</v>
      </c>
      <c r="BF471" s="181">
        <f>IF(N471="snížená",J471,0)</f>
        <v>0</v>
      </c>
      <c r="BG471" s="181">
        <f>IF(N471="zákl. přenesená",J471,0)</f>
        <v>0</v>
      </c>
      <c r="BH471" s="181">
        <f>IF(N471="sníž. přenesená",J471,0)</f>
        <v>0</v>
      </c>
      <c r="BI471" s="181">
        <f>IF(N471="nulová",J471,0)</f>
        <v>0</v>
      </c>
      <c r="BJ471" s="12" t="s">
        <v>76</v>
      </c>
      <c r="BK471" s="181">
        <f>ROUND(I471*H471,2)</f>
        <v>0</v>
      </c>
      <c r="BL471" s="12" t="s">
        <v>116</v>
      </c>
      <c r="BM471" s="12" t="s">
        <v>912</v>
      </c>
    </row>
    <row r="472" spans="2:65" s="1" customFormat="1" ht="19.5">
      <c r="B472" s="29"/>
      <c r="C472" s="30"/>
      <c r="D472" s="182" t="s">
        <v>118</v>
      </c>
      <c r="E472" s="30"/>
      <c r="F472" s="183" t="s">
        <v>913</v>
      </c>
      <c r="G472" s="30"/>
      <c r="H472" s="30"/>
      <c r="I472" s="98"/>
      <c r="J472" s="30"/>
      <c r="K472" s="30"/>
      <c r="L472" s="33"/>
      <c r="M472" s="184"/>
      <c r="N472" s="55"/>
      <c r="O472" s="55"/>
      <c r="P472" s="55"/>
      <c r="Q472" s="55"/>
      <c r="R472" s="55"/>
      <c r="S472" s="55"/>
      <c r="T472" s="56"/>
      <c r="AT472" s="12" t="s">
        <v>118</v>
      </c>
      <c r="AU472" s="12" t="s">
        <v>78</v>
      </c>
    </row>
    <row r="473" spans="2:65" s="1" customFormat="1" ht="16.5" customHeight="1">
      <c r="B473" s="29"/>
      <c r="C473" s="170" t="s">
        <v>914</v>
      </c>
      <c r="D473" s="170" t="s">
        <v>111</v>
      </c>
      <c r="E473" s="171" t="s">
        <v>915</v>
      </c>
      <c r="F473" s="172" t="s">
        <v>916</v>
      </c>
      <c r="G473" s="173" t="s">
        <v>130</v>
      </c>
      <c r="H473" s="174">
        <v>3000</v>
      </c>
      <c r="I473" s="175"/>
      <c r="J473" s="176">
        <f>ROUND(I473*H473,2)</f>
        <v>0</v>
      </c>
      <c r="K473" s="172" t="s">
        <v>115</v>
      </c>
      <c r="L473" s="33"/>
      <c r="M473" s="177" t="s">
        <v>1</v>
      </c>
      <c r="N473" s="178" t="s">
        <v>40</v>
      </c>
      <c r="O473" s="55"/>
      <c r="P473" s="179">
        <f>O473*H473</f>
        <v>0</v>
      </c>
      <c r="Q473" s="179">
        <v>0</v>
      </c>
      <c r="R473" s="179">
        <f>Q473*H473</f>
        <v>0</v>
      </c>
      <c r="S473" s="179">
        <v>0</v>
      </c>
      <c r="T473" s="180">
        <f>S473*H473</f>
        <v>0</v>
      </c>
      <c r="AR473" s="12" t="s">
        <v>116</v>
      </c>
      <c r="AT473" s="12" t="s">
        <v>111</v>
      </c>
      <c r="AU473" s="12" t="s">
        <v>78</v>
      </c>
      <c r="AY473" s="12" t="s">
        <v>108</v>
      </c>
      <c r="BE473" s="181">
        <f>IF(N473="základní",J473,0)</f>
        <v>0</v>
      </c>
      <c r="BF473" s="181">
        <f>IF(N473="snížená",J473,0)</f>
        <v>0</v>
      </c>
      <c r="BG473" s="181">
        <f>IF(N473="zákl. přenesená",J473,0)</f>
        <v>0</v>
      </c>
      <c r="BH473" s="181">
        <f>IF(N473="sníž. přenesená",J473,0)</f>
        <v>0</v>
      </c>
      <c r="BI473" s="181">
        <f>IF(N473="nulová",J473,0)</f>
        <v>0</v>
      </c>
      <c r="BJ473" s="12" t="s">
        <v>76</v>
      </c>
      <c r="BK473" s="181">
        <f>ROUND(I473*H473,2)</f>
        <v>0</v>
      </c>
      <c r="BL473" s="12" t="s">
        <v>116</v>
      </c>
      <c r="BM473" s="12" t="s">
        <v>917</v>
      </c>
    </row>
    <row r="474" spans="2:65" s="1" customFormat="1" ht="11.25">
      <c r="B474" s="29"/>
      <c r="C474" s="30"/>
      <c r="D474" s="182" t="s">
        <v>118</v>
      </c>
      <c r="E474" s="30"/>
      <c r="F474" s="183" t="s">
        <v>916</v>
      </c>
      <c r="G474" s="30"/>
      <c r="H474" s="30"/>
      <c r="I474" s="98"/>
      <c r="J474" s="30"/>
      <c r="K474" s="30"/>
      <c r="L474" s="33"/>
      <c r="M474" s="184"/>
      <c r="N474" s="55"/>
      <c r="O474" s="55"/>
      <c r="P474" s="55"/>
      <c r="Q474" s="55"/>
      <c r="R474" s="55"/>
      <c r="S474" s="55"/>
      <c r="T474" s="56"/>
      <c r="AT474" s="12" t="s">
        <v>118</v>
      </c>
      <c r="AU474" s="12" t="s">
        <v>78</v>
      </c>
    </row>
    <row r="475" spans="2:65" s="1" customFormat="1" ht="16.5" customHeight="1">
      <c r="B475" s="29"/>
      <c r="C475" s="170" t="s">
        <v>918</v>
      </c>
      <c r="D475" s="170" t="s">
        <v>111</v>
      </c>
      <c r="E475" s="171" t="s">
        <v>919</v>
      </c>
      <c r="F475" s="172" t="s">
        <v>920</v>
      </c>
      <c r="G475" s="173" t="s">
        <v>130</v>
      </c>
      <c r="H475" s="174">
        <v>1000</v>
      </c>
      <c r="I475" s="175"/>
      <c r="J475" s="176">
        <f>ROUND(I475*H475,2)</f>
        <v>0</v>
      </c>
      <c r="K475" s="172" t="s">
        <v>115</v>
      </c>
      <c r="L475" s="33"/>
      <c r="M475" s="177" t="s">
        <v>1</v>
      </c>
      <c r="N475" s="178" t="s">
        <v>40</v>
      </c>
      <c r="O475" s="55"/>
      <c r="P475" s="179">
        <f>O475*H475</f>
        <v>0</v>
      </c>
      <c r="Q475" s="179">
        <v>0</v>
      </c>
      <c r="R475" s="179">
        <f>Q475*H475</f>
        <v>0</v>
      </c>
      <c r="S475" s="179">
        <v>0</v>
      </c>
      <c r="T475" s="180">
        <f>S475*H475</f>
        <v>0</v>
      </c>
      <c r="AR475" s="12" t="s">
        <v>116</v>
      </c>
      <c r="AT475" s="12" t="s">
        <v>111</v>
      </c>
      <c r="AU475" s="12" t="s">
        <v>78</v>
      </c>
      <c r="AY475" s="12" t="s">
        <v>108</v>
      </c>
      <c r="BE475" s="181">
        <f>IF(N475="základní",J475,0)</f>
        <v>0</v>
      </c>
      <c r="BF475" s="181">
        <f>IF(N475="snížená",J475,0)</f>
        <v>0</v>
      </c>
      <c r="BG475" s="181">
        <f>IF(N475="zákl. přenesená",J475,0)</f>
        <v>0</v>
      </c>
      <c r="BH475" s="181">
        <f>IF(N475="sníž. přenesená",J475,0)</f>
        <v>0</v>
      </c>
      <c r="BI475" s="181">
        <f>IF(N475="nulová",J475,0)</f>
        <v>0</v>
      </c>
      <c r="BJ475" s="12" t="s">
        <v>76</v>
      </c>
      <c r="BK475" s="181">
        <f>ROUND(I475*H475,2)</f>
        <v>0</v>
      </c>
      <c r="BL475" s="12" t="s">
        <v>116</v>
      </c>
      <c r="BM475" s="12" t="s">
        <v>921</v>
      </c>
    </row>
    <row r="476" spans="2:65" s="1" customFormat="1" ht="19.5">
      <c r="B476" s="29"/>
      <c r="C476" s="30"/>
      <c r="D476" s="182" t="s">
        <v>118</v>
      </c>
      <c r="E476" s="30"/>
      <c r="F476" s="183" t="s">
        <v>922</v>
      </c>
      <c r="G476" s="30"/>
      <c r="H476" s="30"/>
      <c r="I476" s="98"/>
      <c r="J476" s="30"/>
      <c r="K476" s="30"/>
      <c r="L476" s="33"/>
      <c r="M476" s="184"/>
      <c r="N476" s="55"/>
      <c r="O476" s="55"/>
      <c r="P476" s="55"/>
      <c r="Q476" s="55"/>
      <c r="R476" s="55"/>
      <c r="S476" s="55"/>
      <c r="T476" s="56"/>
      <c r="AT476" s="12" t="s">
        <v>118</v>
      </c>
      <c r="AU476" s="12" t="s">
        <v>78</v>
      </c>
    </row>
    <row r="477" spans="2:65" s="1" customFormat="1" ht="16.5" customHeight="1">
      <c r="B477" s="29"/>
      <c r="C477" s="170" t="s">
        <v>923</v>
      </c>
      <c r="D477" s="170" t="s">
        <v>111</v>
      </c>
      <c r="E477" s="171" t="s">
        <v>924</v>
      </c>
      <c r="F477" s="172" t="s">
        <v>925</v>
      </c>
      <c r="G477" s="173" t="s">
        <v>130</v>
      </c>
      <c r="H477" s="174">
        <v>120</v>
      </c>
      <c r="I477" s="175"/>
      <c r="J477" s="176">
        <f>ROUND(I477*H477,2)</f>
        <v>0</v>
      </c>
      <c r="K477" s="172" t="s">
        <v>115</v>
      </c>
      <c r="L477" s="33"/>
      <c r="M477" s="177" t="s">
        <v>1</v>
      </c>
      <c r="N477" s="178" t="s">
        <v>40</v>
      </c>
      <c r="O477" s="55"/>
      <c r="P477" s="179">
        <f>O477*H477</f>
        <v>0</v>
      </c>
      <c r="Q477" s="179">
        <v>0</v>
      </c>
      <c r="R477" s="179">
        <f>Q477*H477</f>
        <v>0</v>
      </c>
      <c r="S477" s="179">
        <v>0</v>
      </c>
      <c r="T477" s="180">
        <f>S477*H477</f>
        <v>0</v>
      </c>
      <c r="AR477" s="12" t="s">
        <v>116</v>
      </c>
      <c r="AT477" s="12" t="s">
        <v>111</v>
      </c>
      <c r="AU477" s="12" t="s">
        <v>78</v>
      </c>
      <c r="AY477" s="12" t="s">
        <v>108</v>
      </c>
      <c r="BE477" s="181">
        <f>IF(N477="základní",J477,0)</f>
        <v>0</v>
      </c>
      <c r="BF477" s="181">
        <f>IF(N477="snížená",J477,0)</f>
        <v>0</v>
      </c>
      <c r="BG477" s="181">
        <f>IF(N477="zákl. přenesená",J477,0)</f>
        <v>0</v>
      </c>
      <c r="BH477" s="181">
        <f>IF(N477="sníž. přenesená",J477,0)</f>
        <v>0</v>
      </c>
      <c r="BI477" s="181">
        <f>IF(N477="nulová",J477,0)</f>
        <v>0</v>
      </c>
      <c r="BJ477" s="12" t="s">
        <v>76</v>
      </c>
      <c r="BK477" s="181">
        <f>ROUND(I477*H477,2)</f>
        <v>0</v>
      </c>
      <c r="BL477" s="12" t="s">
        <v>116</v>
      </c>
      <c r="BM477" s="12" t="s">
        <v>926</v>
      </c>
    </row>
    <row r="478" spans="2:65" s="1" customFormat="1" ht="11.25">
      <c r="B478" s="29"/>
      <c r="C478" s="30"/>
      <c r="D478" s="182" t="s">
        <v>118</v>
      </c>
      <c r="E478" s="30"/>
      <c r="F478" s="183" t="s">
        <v>925</v>
      </c>
      <c r="G478" s="30"/>
      <c r="H478" s="30"/>
      <c r="I478" s="98"/>
      <c r="J478" s="30"/>
      <c r="K478" s="30"/>
      <c r="L478" s="33"/>
      <c r="M478" s="184"/>
      <c r="N478" s="55"/>
      <c r="O478" s="55"/>
      <c r="P478" s="55"/>
      <c r="Q478" s="55"/>
      <c r="R478" s="55"/>
      <c r="S478" s="55"/>
      <c r="T478" s="56"/>
      <c r="AT478" s="12" t="s">
        <v>118</v>
      </c>
      <c r="AU478" s="12" t="s">
        <v>78</v>
      </c>
    </row>
    <row r="479" spans="2:65" s="1" customFormat="1" ht="16.5" customHeight="1">
      <c r="B479" s="29"/>
      <c r="C479" s="170" t="s">
        <v>927</v>
      </c>
      <c r="D479" s="170" t="s">
        <v>111</v>
      </c>
      <c r="E479" s="171" t="s">
        <v>928</v>
      </c>
      <c r="F479" s="172" t="s">
        <v>929</v>
      </c>
      <c r="G479" s="173" t="s">
        <v>130</v>
      </c>
      <c r="H479" s="174">
        <v>120</v>
      </c>
      <c r="I479" s="175"/>
      <c r="J479" s="176">
        <f>ROUND(I479*H479,2)</f>
        <v>0</v>
      </c>
      <c r="K479" s="172" t="s">
        <v>115</v>
      </c>
      <c r="L479" s="33"/>
      <c r="M479" s="177" t="s">
        <v>1</v>
      </c>
      <c r="N479" s="178" t="s">
        <v>40</v>
      </c>
      <c r="O479" s="55"/>
      <c r="P479" s="179">
        <f>O479*H479</f>
        <v>0</v>
      </c>
      <c r="Q479" s="179">
        <v>0</v>
      </c>
      <c r="R479" s="179">
        <f>Q479*H479</f>
        <v>0</v>
      </c>
      <c r="S479" s="179">
        <v>0</v>
      </c>
      <c r="T479" s="180">
        <f>S479*H479</f>
        <v>0</v>
      </c>
      <c r="AR479" s="12" t="s">
        <v>116</v>
      </c>
      <c r="AT479" s="12" t="s">
        <v>111</v>
      </c>
      <c r="AU479" s="12" t="s">
        <v>78</v>
      </c>
      <c r="AY479" s="12" t="s">
        <v>108</v>
      </c>
      <c r="BE479" s="181">
        <f>IF(N479="základní",J479,0)</f>
        <v>0</v>
      </c>
      <c r="BF479" s="181">
        <f>IF(N479="snížená",J479,0)</f>
        <v>0</v>
      </c>
      <c r="BG479" s="181">
        <f>IF(N479="zákl. přenesená",J479,0)</f>
        <v>0</v>
      </c>
      <c r="BH479" s="181">
        <f>IF(N479="sníž. přenesená",J479,0)</f>
        <v>0</v>
      </c>
      <c r="BI479" s="181">
        <f>IF(N479="nulová",J479,0)</f>
        <v>0</v>
      </c>
      <c r="BJ479" s="12" t="s">
        <v>76</v>
      </c>
      <c r="BK479" s="181">
        <f>ROUND(I479*H479,2)</f>
        <v>0</v>
      </c>
      <c r="BL479" s="12" t="s">
        <v>116</v>
      </c>
      <c r="BM479" s="12" t="s">
        <v>930</v>
      </c>
    </row>
    <row r="480" spans="2:65" s="1" customFormat="1" ht="11.25">
      <c r="B480" s="29"/>
      <c r="C480" s="30"/>
      <c r="D480" s="182" t="s">
        <v>118</v>
      </c>
      <c r="E480" s="30"/>
      <c r="F480" s="183" t="s">
        <v>929</v>
      </c>
      <c r="G480" s="30"/>
      <c r="H480" s="30"/>
      <c r="I480" s="98"/>
      <c r="J480" s="30"/>
      <c r="K480" s="30"/>
      <c r="L480" s="33"/>
      <c r="M480" s="184"/>
      <c r="N480" s="55"/>
      <c r="O480" s="55"/>
      <c r="P480" s="55"/>
      <c r="Q480" s="55"/>
      <c r="R480" s="55"/>
      <c r="S480" s="55"/>
      <c r="T480" s="56"/>
      <c r="AT480" s="12" t="s">
        <v>118</v>
      </c>
      <c r="AU480" s="12" t="s">
        <v>78</v>
      </c>
    </row>
    <row r="481" spans="2:65" s="1" customFormat="1" ht="16.5" customHeight="1">
      <c r="B481" s="29"/>
      <c r="C481" s="170" t="s">
        <v>931</v>
      </c>
      <c r="D481" s="170" t="s">
        <v>111</v>
      </c>
      <c r="E481" s="171" t="s">
        <v>932</v>
      </c>
      <c r="F481" s="172" t="s">
        <v>933</v>
      </c>
      <c r="G481" s="173" t="s">
        <v>421</v>
      </c>
      <c r="H481" s="174">
        <v>100</v>
      </c>
      <c r="I481" s="175"/>
      <c r="J481" s="176">
        <f>ROUND(I481*H481,2)</f>
        <v>0</v>
      </c>
      <c r="K481" s="172" t="s">
        <v>115</v>
      </c>
      <c r="L481" s="33"/>
      <c r="M481" s="177" t="s">
        <v>1</v>
      </c>
      <c r="N481" s="178" t="s">
        <v>40</v>
      </c>
      <c r="O481" s="55"/>
      <c r="P481" s="179">
        <f>O481*H481</f>
        <v>0</v>
      </c>
      <c r="Q481" s="179">
        <v>0</v>
      </c>
      <c r="R481" s="179">
        <f>Q481*H481</f>
        <v>0</v>
      </c>
      <c r="S481" s="179">
        <v>0</v>
      </c>
      <c r="T481" s="180">
        <f>S481*H481</f>
        <v>0</v>
      </c>
      <c r="AR481" s="12" t="s">
        <v>116</v>
      </c>
      <c r="AT481" s="12" t="s">
        <v>111</v>
      </c>
      <c r="AU481" s="12" t="s">
        <v>78</v>
      </c>
      <c r="AY481" s="12" t="s">
        <v>108</v>
      </c>
      <c r="BE481" s="181">
        <f>IF(N481="základní",J481,0)</f>
        <v>0</v>
      </c>
      <c r="BF481" s="181">
        <f>IF(N481="snížená",J481,0)</f>
        <v>0</v>
      </c>
      <c r="BG481" s="181">
        <f>IF(N481="zákl. přenesená",J481,0)</f>
        <v>0</v>
      </c>
      <c r="BH481" s="181">
        <f>IF(N481="sníž. přenesená",J481,0)</f>
        <v>0</v>
      </c>
      <c r="BI481" s="181">
        <f>IF(N481="nulová",J481,0)</f>
        <v>0</v>
      </c>
      <c r="BJ481" s="12" t="s">
        <v>76</v>
      </c>
      <c r="BK481" s="181">
        <f>ROUND(I481*H481,2)</f>
        <v>0</v>
      </c>
      <c r="BL481" s="12" t="s">
        <v>116</v>
      </c>
      <c r="BM481" s="12" t="s">
        <v>934</v>
      </c>
    </row>
    <row r="482" spans="2:65" s="1" customFormat="1" ht="11.25">
      <c r="B482" s="29"/>
      <c r="C482" s="30"/>
      <c r="D482" s="182" t="s">
        <v>118</v>
      </c>
      <c r="E482" s="30"/>
      <c r="F482" s="183" t="s">
        <v>933</v>
      </c>
      <c r="G482" s="30"/>
      <c r="H482" s="30"/>
      <c r="I482" s="98"/>
      <c r="J482" s="30"/>
      <c r="K482" s="30"/>
      <c r="L482" s="33"/>
      <c r="M482" s="184"/>
      <c r="N482" s="55"/>
      <c r="O482" s="55"/>
      <c r="P482" s="55"/>
      <c r="Q482" s="55"/>
      <c r="R482" s="55"/>
      <c r="S482" s="55"/>
      <c r="T482" s="56"/>
      <c r="AT482" s="12" t="s">
        <v>118</v>
      </c>
      <c r="AU482" s="12" t="s">
        <v>78</v>
      </c>
    </row>
    <row r="483" spans="2:65" s="1" customFormat="1" ht="16.5" customHeight="1">
      <c r="B483" s="29"/>
      <c r="C483" s="170" t="s">
        <v>935</v>
      </c>
      <c r="D483" s="170" t="s">
        <v>111</v>
      </c>
      <c r="E483" s="171" t="s">
        <v>936</v>
      </c>
      <c r="F483" s="172" t="s">
        <v>937</v>
      </c>
      <c r="G483" s="173" t="s">
        <v>130</v>
      </c>
      <c r="H483" s="174">
        <v>1500</v>
      </c>
      <c r="I483" s="175"/>
      <c r="J483" s="176">
        <f>ROUND(I483*H483,2)</f>
        <v>0</v>
      </c>
      <c r="K483" s="172" t="s">
        <v>115</v>
      </c>
      <c r="L483" s="33"/>
      <c r="M483" s="177" t="s">
        <v>1</v>
      </c>
      <c r="N483" s="178" t="s">
        <v>40</v>
      </c>
      <c r="O483" s="55"/>
      <c r="P483" s="179">
        <f>O483*H483</f>
        <v>0</v>
      </c>
      <c r="Q483" s="179">
        <v>0</v>
      </c>
      <c r="R483" s="179">
        <f>Q483*H483</f>
        <v>0</v>
      </c>
      <c r="S483" s="179">
        <v>0</v>
      </c>
      <c r="T483" s="180">
        <f>S483*H483</f>
        <v>0</v>
      </c>
      <c r="AR483" s="12" t="s">
        <v>116</v>
      </c>
      <c r="AT483" s="12" t="s">
        <v>111</v>
      </c>
      <c r="AU483" s="12" t="s">
        <v>78</v>
      </c>
      <c r="AY483" s="12" t="s">
        <v>108</v>
      </c>
      <c r="BE483" s="181">
        <f>IF(N483="základní",J483,0)</f>
        <v>0</v>
      </c>
      <c r="BF483" s="181">
        <f>IF(N483="snížená",J483,0)</f>
        <v>0</v>
      </c>
      <c r="BG483" s="181">
        <f>IF(N483="zákl. přenesená",J483,0)</f>
        <v>0</v>
      </c>
      <c r="BH483" s="181">
        <f>IF(N483="sníž. přenesená",J483,0)</f>
        <v>0</v>
      </c>
      <c r="BI483" s="181">
        <f>IF(N483="nulová",J483,0)</f>
        <v>0</v>
      </c>
      <c r="BJ483" s="12" t="s">
        <v>76</v>
      </c>
      <c r="BK483" s="181">
        <f>ROUND(I483*H483,2)</f>
        <v>0</v>
      </c>
      <c r="BL483" s="12" t="s">
        <v>116</v>
      </c>
      <c r="BM483" s="12" t="s">
        <v>938</v>
      </c>
    </row>
    <row r="484" spans="2:65" s="1" customFormat="1" ht="11.25">
      <c r="B484" s="29"/>
      <c r="C484" s="30"/>
      <c r="D484" s="182" t="s">
        <v>118</v>
      </c>
      <c r="E484" s="30"/>
      <c r="F484" s="183" t="s">
        <v>937</v>
      </c>
      <c r="G484" s="30"/>
      <c r="H484" s="30"/>
      <c r="I484" s="98"/>
      <c r="J484" s="30"/>
      <c r="K484" s="30"/>
      <c r="L484" s="33"/>
      <c r="M484" s="184"/>
      <c r="N484" s="55"/>
      <c r="O484" s="55"/>
      <c r="P484" s="55"/>
      <c r="Q484" s="55"/>
      <c r="R484" s="55"/>
      <c r="S484" s="55"/>
      <c r="T484" s="56"/>
      <c r="AT484" s="12" t="s">
        <v>118</v>
      </c>
      <c r="AU484" s="12" t="s">
        <v>78</v>
      </c>
    </row>
    <row r="485" spans="2:65" s="1" customFormat="1" ht="16.5" customHeight="1">
      <c r="B485" s="29"/>
      <c r="C485" s="170" t="s">
        <v>939</v>
      </c>
      <c r="D485" s="170" t="s">
        <v>111</v>
      </c>
      <c r="E485" s="171" t="s">
        <v>940</v>
      </c>
      <c r="F485" s="172" t="s">
        <v>941</v>
      </c>
      <c r="G485" s="173" t="s">
        <v>130</v>
      </c>
      <c r="H485" s="174">
        <v>1500</v>
      </c>
      <c r="I485" s="175"/>
      <c r="J485" s="176">
        <f>ROUND(I485*H485,2)</f>
        <v>0</v>
      </c>
      <c r="K485" s="172" t="s">
        <v>115</v>
      </c>
      <c r="L485" s="33"/>
      <c r="M485" s="177" t="s">
        <v>1</v>
      </c>
      <c r="N485" s="178" t="s">
        <v>40</v>
      </c>
      <c r="O485" s="55"/>
      <c r="P485" s="179">
        <f>O485*H485</f>
        <v>0</v>
      </c>
      <c r="Q485" s="179">
        <v>0</v>
      </c>
      <c r="R485" s="179">
        <f>Q485*H485</f>
        <v>0</v>
      </c>
      <c r="S485" s="179">
        <v>0</v>
      </c>
      <c r="T485" s="180">
        <f>S485*H485</f>
        <v>0</v>
      </c>
      <c r="AR485" s="12" t="s">
        <v>116</v>
      </c>
      <c r="AT485" s="12" t="s">
        <v>111</v>
      </c>
      <c r="AU485" s="12" t="s">
        <v>78</v>
      </c>
      <c r="AY485" s="12" t="s">
        <v>108</v>
      </c>
      <c r="BE485" s="181">
        <f>IF(N485="základní",J485,0)</f>
        <v>0</v>
      </c>
      <c r="BF485" s="181">
        <f>IF(N485="snížená",J485,0)</f>
        <v>0</v>
      </c>
      <c r="BG485" s="181">
        <f>IF(N485="zákl. přenesená",J485,0)</f>
        <v>0</v>
      </c>
      <c r="BH485" s="181">
        <f>IF(N485="sníž. přenesená",J485,0)</f>
        <v>0</v>
      </c>
      <c r="BI485" s="181">
        <f>IF(N485="nulová",J485,0)</f>
        <v>0</v>
      </c>
      <c r="BJ485" s="12" t="s">
        <v>76</v>
      </c>
      <c r="BK485" s="181">
        <f>ROUND(I485*H485,2)</f>
        <v>0</v>
      </c>
      <c r="BL485" s="12" t="s">
        <v>116</v>
      </c>
      <c r="BM485" s="12" t="s">
        <v>942</v>
      </c>
    </row>
    <row r="486" spans="2:65" s="1" customFormat="1" ht="11.25">
      <c r="B486" s="29"/>
      <c r="C486" s="30"/>
      <c r="D486" s="182" t="s">
        <v>118</v>
      </c>
      <c r="E486" s="30"/>
      <c r="F486" s="183" t="s">
        <v>941</v>
      </c>
      <c r="G486" s="30"/>
      <c r="H486" s="30"/>
      <c r="I486" s="98"/>
      <c r="J486" s="30"/>
      <c r="K486" s="30"/>
      <c r="L486" s="33"/>
      <c r="M486" s="184"/>
      <c r="N486" s="55"/>
      <c r="O486" s="55"/>
      <c r="P486" s="55"/>
      <c r="Q486" s="55"/>
      <c r="R486" s="55"/>
      <c r="S486" s="55"/>
      <c r="T486" s="56"/>
      <c r="AT486" s="12" t="s">
        <v>118</v>
      </c>
      <c r="AU486" s="12" t="s">
        <v>78</v>
      </c>
    </row>
    <row r="487" spans="2:65" s="1" customFormat="1" ht="16.5" customHeight="1">
      <c r="B487" s="29"/>
      <c r="C487" s="170" t="s">
        <v>943</v>
      </c>
      <c r="D487" s="170" t="s">
        <v>111</v>
      </c>
      <c r="E487" s="171" t="s">
        <v>944</v>
      </c>
      <c r="F487" s="172" t="s">
        <v>945</v>
      </c>
      <c r="G487" s="173" t="s">
        <v>130</v>
      </c>
      <c r="H487" s="174">
        <v>300</v>
      </c>
      <c r="I487" s="175"/>
      <c r="J487" s="176">
        <f>ROUND(I487*H487,2)</f>
        <v>0</v>
      </c>
      <c r="K487" s="172" t="s">
        <v>115</v>
      </c>
      <c r="L487" s="33"/>
      <c r="M487" s="177" t="s">
        <v>1</v>
      </c>
      <c r="N487" s="178" t="s">
        <v>40</v>
      </c>
      <c r="O487" s="55"/>
      <c r="P487" s="179">
        <f>O487*H487</f>
        <v>0</v>
      </c>
      <c r="Q487" s="179">
        <v>0</v>
      </c>
      <c r="R487" s="179">
        <f>Q487*H487</f>
        <v>0</v>
      </c>
      <c r="S487" s="179">
        <v>0</v>
      </c>
      <c r="T487" s="180">
        <f>S487*H487</f>
        <v>0</v>
      </c>
      <c r="AR487" s="12" t="s">
        <v>116</v>
      </c>
      <c r="AT487" s="12" t="s">
        <v>111</v>
      </c>
      <c r="AU487" s="12" t="s">
        <v>78</v>
      </c>
      <c r="AY487" s="12" t="s">
        <v>108</v>
      </c>
      <c r="BE487" s="181">
        <f>IF(N487="základní",J487,0)</f>
        <v>0</v>
      </c>
      <c r="BF487" s="181">
        <f>IF(N487="snížená",J487,0)</f>
        <v>0</v>
      </c>
      <c r="BG487" s="181">
        <f>IF(N487="zákl. přenesená",J487,0)</f>
        <v>0</v>
      </c>
      <c r="BH487" s="181">
        <f>IF(N487="sníž. přenesená",J487,0)</f>
        <v>0</v>
      </c>
      <c r="BI487" s="181">
        <f>IF(N487="nulová",J487,0)</f>
        <v>0</v>
      </c>
      <c r="BJ487" s="12" t="s">
        <v>76</v>
      </c>
      <c r="BK487" s="181">
        <f>ROUND(I487*H487,2)</f>
        <v>0</v>
      </c>
      <c r="BL487" s="12" t="s">
        <v>116</v>
      </c>
      <c r="BM487" s="12" t="s">
        <v>946</v>
      </c>
    </row>
    <row r="488" spans="2:65" s="1" customFormat="1" ht="29.25">
      <c r="B488" s="29"/>
      <c r="C488" s="30"/>
      <c r="D488" s="182" t="s">
        <v>118</v>
      </c>
      <c r="E488" s="30"/>
      <c r="F488" s="183" t="s">
        <v>947</v>
      </c>
      <c r="G488" s="30"/>
      <c r="H488" s="30"/>
      <c r="I488" s="98"/>
      <c r="J488" s="30"/>
      <c r="K488" s="30"/>
      <c r="L488" s="33"/>
      <c r="M488" s="184"/>
      <c r="N488" s="55"/>
      <c r="O488" s="55"/>
      <c r="P488" s="55"/>
      <c r="Q488" s="55"/>
      <c r="R488" s="55"/>
      <c r="S488" s="55"/>
      <c r="T488" s="56"/>
      <c r="AT488" s="12" t="s">
        <v>118</v>
      </c>
      <c r="AU488" s="12" t="s">
        <v>78</v>
      </c>
    </row>
    <row r="489" spans="2:65" s="1" customFormat="1" ht="16.5" customHeight="1">
      <c r="B489" s="29"/>
      <c r="C489" s="170" t="s">
        <v>948</v>
      </c>
      <c r="D489" s="170" t="s">
        <v>111</v>
      </c>
      <c r="E489" s="171" t="s">
        <v>949</v>
      </c>
      <c r="F489" s="172" t="s">
        <v>950</v>
      </c>
      <c r="G489" s="173" t="s">
        <v>130</v>
      </c>
      <c r="H489" s="174">
        <v>200</v>
      </c>
      <c r="I489" s="175"/>
      <c r="J489" s="176">
        <f>ROUND(I489*H489,2)</f>
        <v>0</v>
      </c>
      <c r="K489" s="172" t="s">
        <v>115</v>
      </c>
      <c r="L489" s="33"/>
      <c r="M489" s="177" t="s">
        <v>1</v>
      </c>
      <c r="N489" s="178" t="s">
        <v>40</v>
      </c>
      <c r="O489" s="55"/>
      <c r="P489" s="179">
        <f>O489*H489</f>
        <v>0</v>
      </c>
      <c r="Q489" s="179">
        <v>0</v>
      </c>
      <c r="R489" s="179">
        <f>Q489*H489</f>
        <v>0</v>
      </c>
      <c r="S489" s="179">
        <v>0</v>
      </c>
      <c r="T489" s="180">
        <f>S489*H489</f>
        <v>0</v>
      </c>
      <c r="AR489" s="12" t="s">
        <v>116</v>
      </c>
      <c r="AT489" s="12" t="s">
        <v>111</v>
      </c>
      <c r="AU489" s="12" t="s">
        <v>78</v>
      </c>
      <c r="AY489" s="12" t="s">
        <v>108</v>
      </c>
      <c r="BE489" s="181">
        <f>IF(N489="základní",J489,0)</f>
        <v>0</v>
      </c>
      <c r="BF489" s="181">
        <f>IF(N489="snížená",J489,0)</f>
        <v>0</v>
      </c>
      <c r="BG489" s="181">
        <f>IF(N489="zákl. přenesená",J489,0)</f>
        <v>0</v>
      </c>
      <c r="BH489" s="181">
        <f>IF(N489="sníž. přenesená",J489,0)</f>
        <v>0</v>
      </c>
      <c r="BI489" s="181">
        <f>IF(N489="nulová",J489,0)</f>
        <v>0</v>
      </c>
      <c r="BJ489" s="12" t="s">
        <v>76</v>
      </c>
      <c r="BK489" s="181">
        <f>ROUND(I489*H489,2)</f>
        <v>0</v>
      </c>
      <c r="BL489" s="12" t="s">
        <v>116</v>
      </c>
      <c r="BM489" s="12" t="s">
        <v>951</v>
      </c>
    </row>
    <row r="490" spans="2:65" s="1" customFormat="1" ht="11.25">
      <c r="B490" s="29"/>
      <c r="C490" s="30"/>
      <c r="D490" s="182" t="s">
        <v>118</v>
      </c>
      <c r="E490" s="30"/>
      <c r="F490" s="183" t="s">
        <v>950</v>
      </c>
      <c r="G490" s="30"/>
      <c r="H490" s="30"/>
      <c r="I490" s="98"/>
      <c r="J490" s="30"/>
      <c r="K490" s="30"/>
      <c r="L490" s="33"/>
      <c r="M490" s="184"/>
      <c r="N490" s="55"/>
      <c r="O490" s="55"/>
      <c r="P490" s="55"/>
      <c r="Q490" s="55"/>
      <c r="R490" s="55"/>
      <c r="S490" s="55"/>
      <c r="T490" s="56"/>
      <c r="AT490" s="12" t="s">
        <v>118</v>
      </c>
      <c r="AU490" s="12" t="s">
        <v>78</v>
      </c>
    </row>
    <row r="491" spans="2:65" s="1" customFormat="1" ht="16.5" customHeight="1">
      <c r="B491" s="29"/>
      <c r="C491" s="170" t="s">
        <v>952</v>
      </c>
      <c r="D491" s="170" t="s">
        <v>111</v>
      </c>
      <c r="E491" s="171" t="s">
        <v>953</v>
      </c>
      <c r="F491" s="172" t="s">
        <v>954</v>
      </c>
      <c r="G491" s="173" t="s">
        <v>130</v>
      </c>
      <c r="H491" s="174">
        <v>150</v>
      </c>
      <c r="I491" s="175"/>
      <c r="J491" s="176">
        <f>ROUND(I491*H491,2)</f>
        <v>0</v>
      </c>
      <c r="K491" s="172" t="s">
        <v>115</v>
      </c>
      <c r="L491" s="33"/>
      <c r="M491" s="177" t="s">
        <v>1</v>
      </c>
      <c r="N491" s="178" t="s">
        <v>40</v>
      </c>
      <c r="O491" s="55"/>
      <c r="P491" s="179">
        <f>O491*H491</f>
        <v>0</v>
      </c>
      <c r="Q491" s="179">
        <v>0</v>
      </c>
      <c r="R491" s="179">
        <f>Q491*H491</f>
        <v>0</v>
      </c>
      <c r="S491" s="179">
        <v>0</v>
      </c>
      <c r="T491" s="180">
        <f>S491*H491</f>
        <v>0</v>
      </c>
      <c r="AR491" s="12" t="s">
        <v>116</v>
      </c>
      <c r="AT491" s="12" t="s">
        <v>111</v>
      </c>
      <c r="AU491" s="12" t="s">
        <v>78</v>
      </c>
      <c r="AY491" s="12" t="s">
        <v>108</v>
      </c>
      <c r="BE491" s="181">
        <f>IF(N491="základní",J491,0)</f>
        <v>0</v>
      </c>
      <c r="BF491" s="181">
        <f>IF(N491="snížená",J491,0)</f>
        <v>0</v>
      </c>
      <c r="BG491" s="181">
        <f>IF(N491="zákl. přenesená",J491,0)</f>
        <v>0</v>
      </c>
      <c r="BH491" s="181">
        <f>IF(N491="sníž. přenesená",J491,0)</f>
        <v>0</v>
      </c>
      <c r="BI491" s="181">
        <f>IF(N491="nulová",J491,0)</f>
        <v>0</v>
      </c>
      <c r="BJ491" s="12" t="s">
        <v>76</v>
      </c>
      <c r="BK491" s="181">
        <f>ROUND(I491*H491,2)</f>
        <v>0</v>
      </c>
      <c r="BL491" s="12" t="s">
        <v>116</v>
      </c>
      <c r="BM491" s="12" t="s">
        <v>955</v>
      </c>
    </row>
    <row r="492" spans="2:65" s="1" customFormat="1" ht="11.25">
      <c r="B492" s="29"/>
      <c r="C492" s="30"/>
      <c r="D492" s="182" t="s">
        <v>118</v>
      </c>
      <c r="E492" s="30"/>
      <c r="F492" s="183" t="s">
        <v>954</v>
      </c>
      <c r="G492" s="30"/>
      <c r="H492" s="30"/>
      <c r="I492" s="98"/>
      <c r="J492" s="30"/>
      <c r="K492" s="30"/>
      <c r="L492" s="33"/>
      <c r="M492" s="184"/>
      <c r="N492" s="55"/>
      <c r="O492" s="55"/>
      <c r="P492" s="55"/>
      <c r="Q492" s="55"/>
      <c r="R492" s="55"/>
      <c r="S492" s="55"/>
      <c r="T492" s="56"/>
      <c r="AT492" s="12" t="s">
        <v>118</v>
      </c>
      <c r="AU492" s="12" t="s">
        <v>78</v>
      </c>
    </row>
    <row r="493" spans="2:65" s="1" customFormat="1" ht="16.5" customHeight="1">
      <c r="B493" s="29"/>
      <c r="C493" s="170" t="s">
        <v>956</v>
      </c>
      <c r="D493" s="170" t="s">
        <v>111</v>
      </c>
      <c r="E493" s="171" t="s">
        <v>957</v>
      </c>
      <c r="F493" s="172" t="s">
        <v>958</v>
      </c>
      <c r="G493" s="173" t="s">
        <v>130</v>
      </c>
      <c r="H493" s="174">
        <v>150</v>
      </c>
      <c r="I493" s="175"/>
      <c r="J493" s="176">
        <f>ROUND(I493*H493,2)</f>
        <v>0</v>
      </c>
      <c r="K493" s="172" t="s">
        <v>115</v>
      </c>
      <c r="L493" s="33"/>
      <c r="M493" s="177" t="s">
        <v>1</v>
      </c>
      <c r="N493" s="178" t="s">
        <v>40</v>
      </c>
      <c r="O493" s="55"/>
      <c r="P493" s="179">
        <f>O493*H493</f>
        <v>0</v>
      </c>
      <c r="Q493" s="179">
        <v>0</v>
      </c>
      <c r="R493" s="179">
        <f>Q493*H493</f>
        <v>0</v>
      </c>
      <c r="S493" s="179">
        <v>0</v>
      </c>
      <c r="T493" s="180">
        <f>S493*H493</f>
        <v>0</v>
      </c>
      <c r="AR493" s="12" t="s">
        <v>116</v>
      </c>
      <c r="AT493" s="12" t="s">
        <v>111</v>
      </c>
      <c r="AU493" s="12" t="s">
        <v>78</v>
      </c>
      <c r="AY493" s="12" t="s">
        <v>108</v>
      </c>
      <c r="BE493" s="181">
        <f>IF(N493="základní",J493,0)</f>
        <v>0</v>
      </c>
      <c r="BF493" s="181">
        <f>IF(N493="snížená",J493,0)</f>
        <v>0</v>
      </c>
      <c r="BG493" s="181">
        <f>IF(N493="zákl. přenesená",J493,0)</f>
        <v>0</v>
      </c>
      <c r="BH493" s="181">
        <f>IF(N493="sníž. přenesená",J493,0)</f>
        <v>0</v>
      </c>
      <c r="BI493" s="181">
        <f>IF(N493="nulová",J493,0)</f>
        <v>0</v>
      </c>
      <c r="BJ493" s="12" t="s">
        <v>76</v>
      </c>
      <c r="BK493" s="181">
        <f>ROUND(I493*H493,2)</f>
        <v>0</v>
      </c>
      <c r="BL493" s="12" t="s">
        <v>116</v>
      </c>
      <c r="BM493" s="12" t="s">
        <v>959</v>
      </c>
    </row>
    <row r="494" spans="2:65" s="1" customFormat="1" ht="11.25">
      <c r="B494" s="29"/>
      <c r="C494" s="30"/>
      <c r="D494" s="182" t="s">
        <v>118</v>
      </c>
      <c r="E494" s="30"/>
      <c r="F494" s="183" t="s">
        <v>958</v>
      </c>
      <c r="G494" s="30"/>
      <c r="H494" s="30"/>
      <c r="I494" s="98"/>
      <c r="J494" s="30"/>
      <c r="K494" s="30"/>
      <c r="L494" s="33"/>
      <c r="M494" s="184"/>
      <c r="N494" s="55"/>
      <c r="O494" s="55"/>
      <c r="P494" s="55"/>
      <c r="Q494" s="55"/>
      <c r="R494" s="55"/>
      <c r="S494" s="55"/>
      <c r="T494" s="56"/>
      <c r="AT494" s="12" t="s">
        <v>118</v>
      </c>
      <c r="AU494" s="12" t="s">
        <v>78</v>
      </c>
    </row>
    <row r="495" spans="2:65" s="1" customFormat="1" ht="16.5" customHeight="1">
      <c r="B495" s="29"/>
      <c r="C495" s="170" t="s">
        <v>960</v>
      </c>
      <c r="D495" s="170" t="s">
        <v>111</v>
      </c>
      <c r="E495" s="171" t="s">
        <v>961</v>
      </c>
      <c r="F495" s="172" t="s">
        <v>962</v>
      </c>
      <c r="G495" s="173" t="s">
        <v>130</v>
      </c>
      <c r="H495" s="174">
        <v>200</v>
      </c>
      <c r="I495" s="175"/>
      <c r="J495" s="176">
        <f>ROUND(I495*H495,2)</f>
        <v>0</v>
      </c>
      <c r="K495" s="172" t="s">
        <v>115</v>
      </c>
      <c r="L495" s="33"/>
      <c r="M495" s="177" t="s">
        <v>1</v>
      </c>
      <c r="N495" s="178" t="s">
        <v>40</v>
      </c>
      <c r="O495" s="55"/>
      <c r="P495" s="179">
        <f>O495*H495</f>
        <v>0</v>
      </c>
      <c r="Q495" s="179">
        <v>0</v>
      </c>
      <c r="R495" s="179">
        <f>Q495*H495</f>
        <v>0</v>
      </c>
      <c r="S495" s="179">
        <v>0</v>
      </c>
      <c r="T495" s="180">
        <f>S495*H495</f>
        <v>0</v>
      </c>
      <c r="AR495" s="12" t="s">
        <v>116</v>
      </c>
      <c r="AT495" s="12" t="s">
        <v>111</v>
      </c>
      <c r="AU495" s="12" t="s">
        <v>78</v>
      </c>
      <c r="AY495" s="12" t="s">
        <v>108</v>
      </c>
      <c r="BE495" s="181">
        <f>IF(N495="základní",J495,0)</f>
        <v>0</v>
      </c>
      <c r="BF495" s="181">
        <f>IF(N495="snížená",J495,0)</f>
        <v>0</v>
      </c>
      <c r="BG495" s="181">
        <f>IF(N495="zákl. přenesená",J495,0)</f>
        <v>0</v>
      </c>
      <c r="BH495" s="181">
        <f>IF(N495="sníž. přenesená",J495,0)</f>
        <v>0</v>
      </c>
      <c r="BI495" s="181">
        <f>IF(N495="nulová",J495,0)</f>
        <v>0</v>
      </c>
      <c r="BJ495" s="12" t="s">
        <v>76</v>
      </c>
      <c r="BK495" s="181">
        <f>ROUND(I495*H495,2)</f>
        <v>0</v>
      </c>
      <c r="BL495" s="12" t="s">
        <v>116</v>
      </c>
      <c r="BM495" s="12" t="s">
        <v>963</v>
      </c>
    </row>
    <row r="496" spans="2:65" s="1" customFormat="1" ht="11.25">
      <c r="B496" s="29"/>
      <c r="C496" s="30"/>
      <c r="D496" s="182" t="s">
        <v>118</v>
      </c>
      <c r="E496" s="30"/>
      <c r="F496" s="183" t="s">
        <v>962</v>
      </c>
      <c r="G496" s="30"/>
      <c r="H496" s="30"/>
      <c r="I496" s="98"/>
      <c r="J496" s="30"/>
      <c r="K496" s="30"/>
      <c r="L496" s="33"/>
      <c r="M496" s="184"/>
      <c r="N496" s="55"/>
      <c r="O496" s="55"/>
      <c r="P496" s="55"/>
      <c r="Q496" s="55"/>
      <c r="R496" s="55"/>
      <c r="S496" s="55"/>
      <c r="T496" s="56"/>
      <c r="AT496" s="12" t="s">
        <v>118</v>
      </c>
      <c r="AU496" s="12" t="s">
        <v>78</v>
      </c>
    </row>
    <row r="497" spans="2:65" s="1" customFormat="1" ht="16.5" customHeight="1">
      <c r="B497" s="29"/>
      <c r="C497" s="170" t="s">
        <v>964</v>
      </c>
      <c r="D497" s="170" t="s">
        <v>111</v>
      </c>
      <c r="E497" s="171" t="s">
        <v>965</v>
      </c>
      <c r="F497" s="172" t="s">
        <v>966</v>
      </c>
      <c r="G497" s="173" t="s">
        <v>130</v>
      </c>
      <c r="H497" s="174">
        <v>150</v>
      </c>
      <c r="I497" s="175"/>
      <c r="J497" s="176">
        <f>ROUND(I497*H497,2)</f>
        <v>0</v>
      </c>
      <c r="K497" s="172" t="s">
        <v>115</v>
      </c>
      <c r="L497" s="33"/>
      <c r="M497" s="177" t="s">
        <v>1</v>
      </c>
      <c r="N497" s="178" t="s">
        <v>40</v>
      </c>
      <c r="O497" s="55"/>
      <c r="P497" s="179">
        <f>O497*H497</f>
        <v>0</v>
      </c>
      <c r="Q497" s="179">
        <v>0</v>
      </c>
      <c r="R497" s="179">
        <f>Q497*H497</f>
        <v>0</v>
      </c>
      <c r="S497" s="179">
        <v>0</v>
      </c>
      <c r="T497" s="180">
        <f>S497*H497</f>
        <v>0</v>
      </c>
      <c r="AR497" s="12" t="s">
        <v>116</v>
      </c>
      <c r="AT497" s="12" t="s">
        <v>111</v>
      </c>
      <c r="AU497" s="12" t="s">
        <v>78</v>
      </c>
      <c r="AY497" s="12" t="s">
        <v>108</v>
      </c>
      <c r="BE497" s="181">
        <f>IF(N497="základní",J497,0)</f>
        <v>0</v>
      </c>
      <c r="BF497" s="181">
        <f>IF(N497="snížená",J497,0)</f>
        <v>0</v>
      </c>
      <c r="BG497" s="181">
        <f>IF(N497="zákl. přenesená",J497,0)</f>
        <v>0</v>
      </c>
      <c r="BH497" s="181">
        <f>IF(N497="sníž. přenesená",J497,0)</f>
        <v>0</v>
      </c>
      <c r="BI497" s="181">
        <f>IF(N497="nulová",J497,0)</f>
        <v>0</v>
      </c>
      <c r="BJ497" s="12" t="s">
        <v>76</v>
      </c>
      <c r="BK497" s="181">
        <f>ROUND(I497*H497,2)</f>
        <v>0</v>
      </c>
      <c r="BL497" s="12" t="s">
        <v>116</v>
      </c>
      <c r="BM497" s="12" t="s">
        <v>967</v>
      </c>
    </row>
    <row r="498" spans="2:65" s="1" customFormat="1" ht="11.25">
      <c r="B498" s="29"/>
      <c r="C498" s="30"/>
      <c r="D498" s="182" t="s">
        <v>118</v>
      </c>
      <c r="E498" s="30"/>
      <c r="F498" s="183" t="s">
        <v>966</v>
      </c>
      <c r="G498" s="30"/>
      <c r="H498" s="30"/>
      <c r="I498" s="98"/>
      <c r="J498" s="30"/>
      <c r="K498" s="30"/>
      <c r="L498" s="33"/>
      <c r="M498" s="184"/>
      <c r="N498" s="55"/>
      <c r="O498" s="55"/>
      <c r="P498" s="55"/>
      <c r="Q498" s="55"/>
      <c r="R498" s="55"/>
      <c r="S498" s="55"/>
      <c r="T498" s="56"/>
      <c r="AT498" s="12" t="s">
        <v>118</v>
      </c>
      <c r="AU498" s="12" t="s">
        <v>78</v>
      </c>
    </row>
    <row r="499" spans="2:65" s="1" customFormat="1" ht="16.5" customHeight="1">
      <c r="B499" s="29"/>
      <c r="C499" s="170" t="s">
        <v>968</v>
      </c>
      <c r="D499" s="170" t="s">
        <v>111</v>
      </c>
      <c r="E499" s="171" t="s">
        <v>969</v>
      </c>
      <c r="F499" s="172" t="s">
        <v>970</v>
      </c>
      <c r="G499" s="173" t="s">
        <v>130</v>
      </c>
      <c r="H499" s="174">
        <v>150</v>
      </c>
      <c r="I499" s="175"/>
      <c r="J499" s="176">
        <f>ROUND(I499*H499,2)</f>
        <v>0</v>
      </c>
      <c r="K499" s="172" t="s">
        <v>115</v>
      </c>
      <c r="L499" s="33"/>
      <c r="M499" s="177" t="s">
        <v>1</v>
      </c>
      <c r="N499" s="178" t="s">
        <v>40</v>
      </c>
      <c r="O499" s="55"/>
      <c r="P499" s="179">
        <f>O499*H499</f>
        <v>0</v>
      </c>
      <c r="Q499" s="179">
        <v>0</v>
      </c>
      <c r="R499" s="179">
        <f>Q499*H499</f>
        <v>0</v>
      </c>
      <c r="S499" s="179">
        <v>0</v>
      </c>
      <c r="T499" s="180">
        <f>S499*H499</f>
        <v>0</v>
      </c>
      <c r="AR499" s="12" t="s">
        <v>116</v>
      </c>
      <c r="AT499" s="12" t="s">
        <v>111</v>
      </c>
      <c r="AU499" s="12" t="s">
        <v>78</v>
      </c>
      <c r="AY499" s="12" t="s">
        <v>108</v>
      </c>
      <c r="BE499" s="181">
        <f>IF(N499="základní",J499,0)</f>
        <v>0</v>
      </c>
      <c r="BF499" s="181">
        <f>IF(N499="snížená",J499,0)</f>
        <v>0</v>
      </c>
      <c r="BG499" s="181">
        <f>IF(N499="zákl. přenesená",J499,0)</f>
        <v>0</v>
      </c>
      <c r="BH499" s="181">
        <f>IF(N499="sníž. přenesená",J499,0)</f>
        <v>0</v>
      </c>
      <c r="BI499" s="181">
        <f>IF(N499="nulová",J499,0)</f>
        <v>0</v>
      </c>
      <c r="BJ499" s="12" t="s">
        <v>76</v>
      </c>
      <c r="BK499" s="181">
        <f>ROUND(I499*H499,2)</f>
        <v>0</v>
      </c>
      <c r="BL499" s="12" t="s">
        <v>116</v>
      </c>
      <c r="BM499" s="12" t="s">
        <v>971</v>
      </c>
    </row>
    <row r="500" spans="2:65" s="1" customFormat="1" ht="11.25">
      <c r="B500" s="29"/>
      <c r="C500" s="30"/>
      <c r="D500" s="182" t="s">
        <v>118</v>
      </c>
      <c r="E500" s="30"/>
      <c r="F500" s="183" t="s">
        <v>970</v>
      </c>
      <c r="G500" s="30"/>
      <c r="H500" s="30"/>
      <c r="I500" s="98"/>
      <c r="J500" s="30"/>
      <c r="K500" s="30"/>
      <c r="L500" s="33"/>
      <c r="M500" s="184"/>
      <c r="N500" s="55"/>
      <c r="O500" s="55"/>
      <c r="P500" s="55"/>
      <c r="Q500" s="55"/>
      <c r="R500" s="55"/>
      <c r="S500" s="55"/>
      <c r="T500" s="56"/>
      <c r="AT500" s="12" t="s">
        <v>118</v>
      </c>
      <c r="AU500" s="12" t="s">
        <v>78</v>
      </c>
    </row>
    <row r="501" spans="2:65" s="1" customFormat="1" ht="16.5" customHeight="1">
      <c r="B501" s="29"/>
      <c r="C501" s="170" t="s">
        <v>972</v>
      </c>
      <c r="D501" s="170" t="s">
        <v>111</v>
      </c>
      <c r="E501" s="171" t="s">
        <v>973</v>
      </c>
      <c r="F501" s="172" t="s">
        <v>974</v>
      </c>
      <c r="G501" s="173" t="s">
        <v>130</v>
      </c>
      <c r="H501" s="174">
        <v>70</v>
      </c>
      <c r="I501" s="175"/>
      <c r="J501" s="176">
        <f>ROUND(I501*H501,2)</f>
        <v>0</v>
      </c>
      <c r="K501" s="172" t="s">
        <v>115</v>
      </c>
      <c r="L501" s="33"/>
      <c r="M501" s="177" t="s">
        <v>1</v>
      </c>
      <c r="N501" s="178" t="s">
        <v>40</v>
      </c>
      <c r="O501" s="55"/>
      <c r="P501" s="179">
        <f>O501*H501</f>
        <v>0</v>
      </c>
      <c r="Q501" s="179">
        <v>0</v>
      </c>
      <c r="R501" s="179">
        <f>Q501*H501</f>
        <v>0</v>
      </c>
      <c r="S501" s="179">
        <v>0</v>
      </c>
      <c r="T501" s="180">
        <f>S501*H501</f>
        <v>0</v>
      </c>
      <c r="AR501" s="12" t="s">
        <v>116</v>
      </c>
      <c r="AT501" s="12" t="s">
        <v>111</v>
      </c>
      <c r="AU501" s="12" t="s">
        <v>78</v>
      </c>
      <c r="AY501" s="12" t="s">
        <v>108</v>
      </c>
      <c r="BE501" s="181">
        <f>IF(N501="základní",J501,0)</f>
        <v>0</v>
      </c>
      <c r="BF501" s="181">
        <f>IF(N501="snížená",J501,0)</f>
        <v>0</v>
      </c>
      <c r="BG501" s="181">
        <f>IF(N501="zákl. přenesená",J501,0)</f>
        <v>0</v>
      </c>
      <c r="BH501" s="181">
        <f>IF(N501="sníž. přenesená",J501,0)</f>
        <v>0</v>
      </c>
      <c r="BI501" s="181">
        <f>IF(N501="nulová",J501,0)</f>
        <v>0</v>
      </c>
      <c r="BJ501" s="12" t="s">
        <v>76</v>
      </c>
      <c r="BK501" s="181">
        <f>ROUND(I501*H501,2)</f>
        <v>0</v>
      </c>
      <c r="BL501" s="12" t="s">
        <v>116</v>
      </c>
      <c r="BM501" s="12" t="s">
        <v>975</v>
      </c>
    </row>
    <row r="502" spans="2:65" s="1" customFormat="1" ht="11.25">
      <c r="B502" s="29"/>
      <c r="C502" s="30"/>
      <c r="D502" s="182" t="s">
        <v>118</v>
      </c>
      <c r="E502" s="30"/>
      <c r="F502" s="183" t="s">
        <v>974</v>
      </c>
      <c r="G502" s="30"/>
      <c r="H502" s="30"/>
      <c r="I502" s="98"/>
      <c r="J502" s="30"/>
      <c r="K502" s="30"/>
      <c r="L502" s="33"/>
      <c r="M502" s="184"/>
      <c r="N502" s="55"/>
      <c r="O502" s="55"/>
      <c r="P502" s="55"/>
      <c r="Q502" s="55"/>
      <c r="R502" s="55"/>
      <c r="S502" s="55"/>
      <c r="T502" s="56"/>
      <c r="AT502" s="12" t="s">
        <v>118</v>
      </c>
      <c r="AU502" s="12" t="s">
        <v>78</v>
      </c>
    </row>
    <row r="503" spans="2:65" s="1" customFormat="1" ht="16.5" customHeight="1">
      <c r="B503" s="29"/>
      <c r="C503" s="170" t="s">
        <v>976</v>
      </c>
      <c r="D503" s="170" t="s">
        <v>111</v>
      </c>
      <c r="E503" s="171" t="s">
        <v>977</v>
      </c>
      <c r="F503" s="172" t="s">
        <v>978</v>
      </c>
      <c r="G503" s="173" t="s">
        <v>121</v>
      </c>
      <c r="H503" s="174">
        <v>150</v>
      </c>
      <c r="I503" s="175"/>
      <c r="J503" s="176">
        <f>ROUND(I503*H503,2)</f>
        <v>0</v>
      </c>
      <c r="K503" s="172" t="s">
        <v>115</v>
      </c>
      <c r="L503" s="33"/>
      <c r="M503" s="177" t="s">
        <v>1</v>
      </c>
      <c r="N503" s="178" t="s">
        <v>40</v>
      </c>
      <c r="O503" s="55"/>
      <c r="P503" s="179">
        <f>O503*H503</f>
        <v>0</v>
      </c>
      <c r="Q503" s="179">
        <v>0</v>
      </c>
      <c r="R503" s="179">
        <f>Q503*H503</f>
        <v>0</v>
      </c>
      <c r="S503" s="179">
        <v>0</v>
      </c>
      <c r="T503" s="180">
        <f>S503*H503</f>
        <v>0</v>
      </c>
      <c r="AR503" s="12" t="s">
        <v>116</v>
      </c>
      <c r="AT503" s="12" t="s">
        <v>111</v>
      </c>
      <c r="AU503" s="12" t="s">
        <v>78</v>
      </c>
      <c r="AY503" s="12" t="s">
        <v>108</v>
      </c>
      <c r="BE503" s="181">
        <f>IF(N503="základní",J503,0)</f>
        <v>0</v>
      </c>
      <c r="BF503" s="181">
        <f>IF(N503="snížená",J503,0)</f>
        <v>0</v>
      </c>
      <c r="BG503" s="181">
        <f>IF(N503="zákl. přenesená",J503,0)</f>
        <v>0</v>
      </c>
      <c r="BH503" s="181">
        <f>IF(N503="sníž. přenesená",J503,0)</f>
        <v>0</v>
      </c>
      <c r="BI503" s="181">
        <f>IF(N503="nulová",J503,0)</f>
        <v>0</v>
      </c>
      <c r="BJ503" s="12" t="s">
        <v>76</v>
      </c>
      <c r="BK503" s="181">
        <f>ROUND(I503*H503,2)</f>
        <v>0</v>
      </c>
      <c r="BL503" s="12" t="s">
        <v>116</v>
      </c>
      <c r="BM503" s="12" t="s">
        <v>979</v>
      </c>
    </row>
    <row r="504" spans="2:65" s="1" customFormat="1" ht="11.25">
      <c r="B504" s="29"/>
      <c r="C504" s="30"/>
      <c r="D504" s="182" t="s">
        <v>118</v>
      </c>
      <c r="E504" s="30"/>
      <c r="F504" s="183" t="s">
        <v>978</v>
      </c>
      <c r="G504" s="30"/>
      <c r="H504" s="30"/>
      <c r="I504" s="98"/>
      <c r="J504" s="30"/>
      <c r="K504" s="30"/>
      <c r="L504" s="33"/>
      <c r="M504" s="184"/>
      <c r="N504" s="55"/>
      <c r="O504" s="55"/>
      <c r="P504" s="55"/>
      <c r="Q504" s="55"/>
      <c r="R504" s="55"/>
      <c r="S504" s="55"/>
      <c r="T504" s="56"/>
      <c r="AT504" s="12" t="s">
        <v>118</v>
      </c>
      <c r="AU504" s="12" t="s">
        <v>78</v>
      </c>
    </row>
    <row r="505" spans="2:65" s="1" customFormat="1" ht="16.5" customHeight="1">
      <c r="B505" s="29"/>
      <c r="C505" s="170" t="s">
        <v>980</v>
      </c>
      <c r="D505" s="170" t="s">
        <v>111</v>
      </c>
      <c r="E505" s="171" t="s">
        <v>981</v>
      </c>
      <c r="F505" s="172" t="s">
        <v>982</v>
      </c>
      <c r="G505" s="173" t="s">
        <v>121</v>
      </c>
      <c r="H505" s="174">
        <v>150</v>
      </c>
      <c r="I505" s="175"/>
      <c r="J505" s="176">
        <f>ROUND(I505*H505,2)</f>
        <v>0</v>
      </c>
      <c r="K505" s="172" t="s">
        <v>115</v>
      </c>
      <c r="L505" s="33"/>
      <c r="M505" s="177" t="s">
        <v>1</v>
      </c>
      <c r="N505" s="178" t="s">
        <v>40</v>
      </c>
      <c r="O505" s="55"/>
      <c r="P505" s="179">
        <f>O505*H505</f>
        <v>0</v>
      </c>
      <c r="Q505" s="179">
        <v>0</v>
      </c>
      <c r="R505" s="179">
        <f>Q505*H505</f>
        <v>0</v>
      </c>
      <c r="S505" s="179">
        <v>0</v>
      </c>
      <c r="T505" s="180">
        <f>S505*H505</f>
        <v>0</v>
      </c>
      <c r="AR505" s="12" t="s">
        <v>116</v>
      </c>
      <c r="AT505" s="12" t="s">
        <v>111</v>
      </c>
      <c r="AU505" s="12" t="s">
        <v>78</v>
      </c>
      <c r="AY505" s="12" t="s">
        <v>108</v>
      </c>
      <c r="BE505" s="181">
        <f>IF(N505="základní",J505,0)</f>
        <v>0</v>
      </c>
      <c r="BF505" s="181">
        <f>IF(N505="snížená",J505,0)</f>
        <v>0</v>
      </c>
      <c r="BG505" s="181">
        <f>IF(N505="zákl. přenesená",J505,0)</f>
        <v>0</v>
      </c>
      <c r="BH505" s="181">
        <f>IF(N505="sníž. přenesená",J505,0)</f>
        <v>0</v>
      </c>
      <c r="BI505" s="181">
        <f>IF(N505="nulová",J505,0)</f>
        <v>0</v>
      </c>
      <c r="BJ505" s="12" t="s">
        <v>76</v>
      </c>
      <c r="BK505" s="181">
        <f>ROUND(I505*H505,2)</f>
        <v>0</v>
      </c>
      <c r="BL505" s="12" t="s">
        <v>116</v>
      </c>
      <c r="BM505" s="12" t="s">
        <v>983</v>
      </c>
    </row>
    <row r="506" spans="2:65" s="1" customFormat="1" ht="11.25">
      <c r="B506" s="29"/>
      <c r="C506" s="30"/>
      <c r="D506" s="182" t="s">
        <v>118</v>
      </c>
      <c r="E506" s="30"/>
      <c r="F506" s="183" t="s">
        <v>982</v>
      </c>
      <c r="G506" s="30"/>
      <c r="H506" s="30"/>
      <c r="I506" s="98"/>
      <c r="J506" s="30"/>
      <c r="K506" s="30"/>
      <c r="L506" s="33"/>
      <c r="M506" s="184"/>
      <c r="N506" s="55"/>
      <c r="O506" s="55"/>
      <c r="P506" s="55"/>
      <c r="Q506" s="55"/>
      <c r="R506" s="55"/>
      <c r="S506" s="55"/>
      <c r="T506" s="56"/>
      <c r="AT506" s="12" t="s">
        <v>118</v>
      </c>
      <c r="AU506" s="12" t="s">
        <v>78</v>
      </c>
    </row>
    <row r="507" spans="2:65" s="1" customFormat="1" ht="16.5" customHeight="1">
      <c r="B507" s="29"/>
      <c r="C507" s="170" t="s">
        <v>984</v>
      </c>
      <c r="D507" s="170" t="s">
        <v>111</v>
      </c>
      <c r="E507" s="171" t="s">
        <v>985</v>
      </c>
      <c r="F507" s="172" t="s">
        <v>986</v>
      </c>
      <c r="G507" s="173" t="s">
        <v>114</v>
      </c>
      <c r="H507" s="174">
        <v>1.5</v>
      </c>
      <c r="I507" s="175"/>
      <c r="J507" s="176">
        <f>ROUND(I507*H507,2)</f>
        <v>0</v>
      </c>
      <c r="K507" s="172" t="s">
        <v>115</v>
      </c>
      <c r="L507" s="33"/>
      <c r="M507" s="177" t="s">
        <v>1</v>
      </c>
      <c r="N507" s="178" t="s">
        <v>40</v>
      </c>
      <c r="O507" s="55"/>
      <c r="P507" s="179">
        <f>O507*H507</f>
        <v>0</v>
      </c>
      <c r="Q507" s="179">
        <v>0</v>
      </c>
      <c r="R507" s="179">
        <f>Q507*H507</f>
        <v>0</v>
      </c>
      <c r="S507" s="179">
        <v>0</v>
      </c>
      <c r="T507" s="180">
        <f>S507*H507</f>
        <v>0</v>
      </c>
      <c r="AR507" s="12" t="s">
        <v>116</v>
      </c>
      <c r="AT507" s="12" t="s">
        <v>111</v>
      </c>
      <c r="AU507" s="12" t="s">
        <v>78</v>
      </c>
      <c r="AY507" s="12" t="s">
        <v>108</v>
      </c>
      <c r="BE507" s="181">
        <f>IF(N507="základní",J507,0)</f>
        <v>0</v>
      </c>
      <c r="BF507" s="181">
        <f>IF(N507="snížená",J507,0)</f>
        <v>0</v>
      </c>
      <c r="BG507" s="181">
        <f>IF(N507="zákl. přenesená",J507,0)</f>
        <v>0</v>
      </c>
      <c r="BH507" s="181">
        <f>IF(N507="sníž. přenesená",J507,0)</f>
        <v>0</v>
      </c>
      <c r="BI507" s="181">
        <f>IF(N507="nulová",J507,0)</f>
        <v>0</v>
      </c>
      <c r="BJ507" s="12" t="s">
        <v>76</v>
      </c>
      <c r="BK507" s="181">
        <f>ROUND(I507*H507,2)</f>
        <v>0</v>
      </c>
      <c r="BL507" s="12" t="s">
        <v>116</v>
      </c>
      <c r="BM507" s="12" t="s">
        <v>987</v>
      </c>
    </row>
    <row r="508" spans="2:65" s="1" customFormat="1" ht="11.25">
      <c r="B508" s="29"/>
      <c r="C508" s="30"/>
      <c r="D508" s="182" t="s">
        <v>118</v>
      </c>
      <c r="E508" s="30"/>
      <c r="F508" s="183" t="s">
        <v>986</v>
      </c>
      <c r="G508" s="30"/>
      <c r="H508" s="30"/>
      <c r="I508" s="98"/>
      <c r="J508" s="30"/>
      <c r="K508" s="30"/>
      <c r="L508" s="33"/>
      <c r="M508" s="184"/>
      <c r="N508" s="55"/>
      <c r="O508" s="55"/>
      <c r="P508" s="55"/>
      <c r="Q508" s="55"/>
      <c r="R508" s="55"/>
      <c r="S508" s="55"/>
      <c r="T508" s="56"/>
      <c r="AT508" s="12" t="s">
        <v>118</v>
      </c>
      <c r="AU508" s="12" t="s">
        <v>78</v>
      </c>
    </row>
    <row r="509" spans="2:65" s="1" customFormat="1" ht="16.5" customHeight="1">
      <c r="B509" s="29"/>
      <c r="C509" s="170" t="s">
        <v>988</v>
      </c>
      <c r="D509" s="170" t="s">
        <v>111</v>
      </c>
      <c r="E509" s="171" t="s">
        <v>989</v>
      </c>
      <c r="F509" s="172" t="s">
        <v>990</v>
      </c>
      <c r="G509" s="173" t="s">
        <v>114</v>
      </c>
      <c r="H509" s="174">
        <v>1.5</v>
      </c>
      <c r="I509" s="175"/>
      <c r="J509" s="176">
        <f>ROUND(I509*H509,2)</f>
        <v>0</v>
      </c>
      <c r="K509" s="172" t="s">
        <v>115</v>
      </c>
      <c r="L509" s="33"/>
      <c r="M509" s="177" t="s">
        <v>1</v>
      </c>
      <c r="N509" s="178" t="s">
        <v>40</v>
      </c>
      <c r="O509" s="55"/>
      <c r="P509" s="179">
        <f>O509*H509</f>
        <v>0</v>
      </c>
      <c r="Q509" s="179">
        <v>0</v>
      </c>
      <c r="R509" s="179">
        <f>Q509*H509</f>
        <v>0</v>
      </c>
      <c r="S509" s="179">
        <v>0</v>
      </c>
      <c r="T509" s="180">
        <f>S509*H509</f>
        <v>0</v>
      </c>
      <c r="AR509" s="12" t="s">
        <v>116</v>
      </c>
      <c r="AT509" s="12" t="s">
        <v>111</v>
      </c>
      <c r="AU509" s="12" t="s">
        <v>78</v>
      </c>
      <c r="AY509" s="12" t="s">
        <v>108</v>
      </c>
      <c r="BE509" s="181">
        <f>IF(N509="základní",J509,0)</f>
        <v>0</v>
      </c>
      <c r="BF509" s="181">
        <f>IF(N509="snížená",J509,0)</f>
        <v>0</v>
      </c>
      <c r="BG509" s="181">
        <f>IF(N509="zákl. přenesená",J509,0)</f>
        <v>0</v>
      </c>
      <c r="BH509" s="181">
        <f>IF(N509="sníž. přenesená",J509,0)</f>
        <v>0</v>
      </c>
      <c r="BI509" s="181">
        <f>IF(N509="nulová",J509,0)</f>
        <v>0</v>
      </c>
      <c r="BJ509" s="12" t="s">
        <v>76</v>
      </c>
      <c r="BK509" s="181">
        <f>ROUND(I509*H509,2)</f>
        <v>0</v>
      </c>
      <c r="BL509" s="12" t="s">
        <v>116</v>
      </c>
      <c r="BM509" s="12" t="s">
        <v>991</v>
      </c>
    </row>
    <row r="510" spans="2:65" s="1" customFormat="1" ht="11.25">
      <c r="B510" s="29"/>
      <c r="C510" s="30"/>
      <c r="D510" s="182" t="s">
        <v>118</v>
      </c>
      <c r="E510" s="30"/>
      <c r="F510" s="183" t="s">
        <v>990</v>
      </c>
      <c r="G510" s="30"/>
      <c r="H510" s="30"/>
      <c r="I510" s="98"/>
      <c r="J510" s="30"/>
      <c r="K510" s="30"/>
      <c r="L510" s="33"/>
      <c r="M510" s="184"/>
      <c r="N510" s="55"/>
      <c r="O510" s="55"/>
      <c r="P510" s="55"/>
      <c r="Q510" s="55"/>
      <c r="R510" s="55"/>
      <c r="S510" s="55"/>
      <c r="T510" s="56"/>
      <c r="AT510" s="12" t="s">
        <v>118</v>
      </c>
      <c r="AU510" s="12" t="s">
        <v>78</v>
      </c>
    </row>
    <row r="511" spans="2:65" s="1" customFormat="1" ht="16.5" customHeight="1">
      <c r="B511" s="29"/>
      <c r="C511" s="170" t="s">
        <v>992</v>
      </c>
      <c r="D511" s="170" t="s">
        <v>111</v>
      </c>
      <c r="E511" s="171" t="s">
        <v>993</v>
      </c>
      <c r="F511" s="172" t="s">
        <v>994</v>
      </c>
      <c r="G511" s="173" t="s">
        <v>114</v>
      </c>
      <c r="H511" s="174">
        <v>2</v>
      </c>
      <c r="I511" s="175"/>
      <c r="J511" s="176">
        <f>ROUND(I511*H511,2)</f>
        <v>0</v>
      </c>
      <c r="K511" s="172" t="s">
        <v>115</v>
      </c>
      <c r="L511" s="33"/>
      <c r="M511" s="177" t="s">
        <v>1</v>
      </c>
      <c r="N511" s="178" t="s">
        <v>40</v>
      </c>
      <c r="O511" s="55"/>
      <c r="P511" s="179">
        <f>O511*H511</f>
        <v>0</v>
      </c>
      <c r="Q511" s="179">
        <v>0</v>
      </c>
      <c r="R511" s="179">
        <f>Q511*H511</f>
        <v>0</v>
      </c>
      <c r="S511" s="179">
        <v>0</v>
      </c>
      <c r="T511" s="180">
        <f>S511*H511</f>
        <v>0</v>
      </c>
      <c r="AR511" s="12" t="s">
        <v>116</v>
      </c>
      <c r="AT511" s="12" t="s">
        <v>111</v>
      </c>
      <c r="AU511" s="12" t="s">
        <v>78</v>
      </c>
      <c r="AY511" s="12" t="s">
        <v>108</v>
      </c>
      <c r="BE511" s="181">
        <f>IF(N511="základní",J511,0)</f>
        <v>0</v>
      </c>
      <c r="BF511" s="181">
        <f>IF(N511="snížená",J511,0)</f>
        <v>0</v>
      </c>
      <c r="BG511" s="181">
        <f>IF(N511="zákl. přenesená",J511,0)</f>
        <v>0</v>
      </c>
      <c r="BH511" s="181">
        <f>IF(N511="sníž. přenesená",J511,0)</f>
        <v>0</v>
      </c>
      <c r="BI511" s="181">
        <f>IF(N511="nulová",J511,0)</f>
        <v>0</v>
      </c>
      <c r="BJ511" s="12" t="s">
        <v>76</v>
      </c>
      <c r="BK511" s="181">
        <f>ROUND(I511*H511,2)</f>
        <v>0</v>
      </c>
      <c r="BL511" s="12" t="s">
        <v>116</v>
      </c>
      <c r="BM511" s="12" t="s">
        <v>995</v>
      </c>
    </row>
    <row r="512" spans="2:65" s="1" customFormat="1" ht="39">
      <c r="B512" s="29"/>
      <c r="C512" s="30"/>
      <c r="D512" s="182" t="s">
        <v>118</v>
      </c>
      <c r="E512" s="30"/>
      <c r="F512" s="183" t="s">
        <v>996</v>
      </c>
      <c r="G512" s="30"/>
      <c r="H512" s="30"/>
      <c r="I512" s="98"/>
      <c r="J512" s="30"/>
      <c r="K512" s="30"/>
      <c r="L512" s="33"/>
      <c r="M512" s="184"/>
      <c r="N512" s="55"/>
      <c r="O512" s="55"/>
      <c r="P512" s="55"/>
      <c r="Q512" s="55"/>
      <c r="R512" s="55"/>
      <c r="S512" s="55"/>
      <c r="T512" s="56"/>
      <c r="AT512" s="12" t="s">
        <v>118</v>
      </c>
      <c r="AU512" s="12" t="s">
        <v>78</v>
      </c>
    </row>
    <row r="513" spans="2:65" s="1" customFormat="1" ht="19.5">
      <c r="B513" s="29"/>
      <c r="C513" s="30"/>
      <c r="D513" s="182" t="s">
        <v>193</v>
      </c>
      <c r="E513" s="30"/>
      <c r="F513" s="185" t="s">
        <v>997</v>
      </c>
      <c r="G513" s="30"/>
      <c r="H513" s="30"/>
      <c r="I513" s="98"/>
      <c r="J513" s="30"/>
      <c r="K513" s="30"/>
      <c r="L513" s="33"/>
      <c r="M513" s="184"/>
      <c r="N513" s="55"/>
      <c r="O513" s="55"/>
      <c r="P513" s="55"/>
      <c r="Q513" s="55"/>
      <c r="R513" s="55"/>
      <c r="S513" s="55"/>
      <c r="T513" s="56"/>
      <c r="AT513" s="12" t="s">
        <v>193</v>
      </c>
      <c r="AU513" s="12" t="s">
        <v>78</v>
      </c>
    </row>
    <row r="514" spans="2:65" s="1" customFormat="1" ht="16.5" customHeight="1">
      <c r="B514" s="29"/>
      <c r="C514" s="170" t="s">
        <v>998</v>
      </c>
      <c r="D514" s="170" t="s">
        <v>111</v>
      </c>
      <c r="E514" s="171" t="s">
        <v>999</v>
      </c>
      <c r="F514" s="172" t="s">
        <v>1000</v>
      </c>
      <c r="G514" s="173" t="s">
        <v>114</v>
      </c>
      <c r="H514" s="174">
        <v>2</v>
      </c>
      <c r="I514" s="175"/>
      <c r="J514" s="176">
        <f>ROUND(I514*H514,2)</f>
        <v>0</v>
      </c>
      <c r="K514" s="172" t="s">
        <v>115</v>
      </c>
      <c r="L514" s="33"/>
      <c r="M514" s="177" t="s">
        <v>1</v>
      </c>
      <c r="N514" s="178" t="s">
        <v>40</v>
      </c>
      <c r="O514" s="55"/>
      <c r="P514" s="179">
        <f>O514*H514</f>
        <v>0</v>
      </c>
      <c r="Q514" s="179">
        <v>0</v>
      </c>
      <c r="R514" s="179">
        <f>Q514*H514</f>
        <v>0</v>
      </c>
      <c r="S514" s="179">
        <v>0</v>
      </c>
      <c r="T514" s="180">
        <f>S514*H514</f>
        <v>0</v>
      </c>
      <c r="AR514" s="12" t="s">
        <v>116</v>
      </c>
      <c r="AT514" s="12" t="s">
        <v>111</v>
      </c>
      <c r="AU514" s="12" t="s">
        <v>78</v>
      </c>
      <c r="AY514" s="12" t="s">
        <v>108</v>
      </c>
      <c r="BE514" s="181">
        <f>IF(N514="základní",J514,0)</f>
        <v>0</v>
      </c>
      <c r="BF514" s="181">
        <f>IF(N514="snížená",J514,0)</f>
        <v>0</v>
      </c>
      <c r="BG514" s="181">
        <f>IF(N514="zákl. přenesená",J514,0)</f>
        <v>0</v>
      </c>
      <c r="BH514" s="181">
        <f>IF(N514="sníž. přenesená",J514,0)</f>
        <v>0</v>
      </c>
      <c r="BI514" s="181">
        <f>IF(N514="nulová",J514,0)</f>
        <v>0</v>
      </c>
      <c r="BJ514" s="12" t="s">
        <v>76</v>
      </c>
      <c r="BK514" s="181">
        <f>ROUND(I514*H514,2)</f>
        <v>0</v>
      </c>
      <c r="BL514" s="12" t="s">
        <v>116</v>
      </c>
      <c r="BM514" s="12" t="s">
        <v>1001</v>
      </c>
    </row>
    <row r="515" spans="2:65" s="1" customFormat="1" ht="39">
      <c r="B515" s="29"/>
      <c r="C515" s="30"/>
      <c r="D515" s="182" t="s">
        <v>118</v>
      </c>
      <c r="E515" s="30"/>
      <c r="F515" s="183" t="s">
        <v>1002</v>
      </c>
      <c r="G515" s="30"/>
      <c r="H515" s="30"/>
      <c r="I515" s="98"/>
      <c r="J515" s="30"/>
      <c r="K515" s="30"/>
      <c r="L515" s="33"/>
      <c r="M515" s="184"/>
      <c r="N515" s="55"/>
      <c r="O515" s="55"/>
      <c r="P515" s="55"/>
      <c r="Q515" s="55"/>
      <c r="R515" s="55"/>
      <c r="S515" s="55"/>
      <c r="T515" s="56"/>
      <c r="AT515" s="12" t="s">
        <v>118</v>
      </c>
      <c r="AU515" s="12" t="s">
        <v>78</v>
      </c>
    </row>
    <row r="516" spans="2:65" s="1" customFormat="1" ht="19.5">
      <c r="B516" s="29"/>
      <c r="C516" s="30"/>
      <c r="D516" s="182" t="s">
        <v>193</v>
      </c>
      <c r="E516" s="30"/>
      <c r="F516" s="185" t="s">
        <v>997</v>
      </c>
      <c r="G516" s="30"/>
      <c r="H516" s="30"/>
      <c r="I516" s="98"/>
      <c r="J516" s="30"/>
      <c r="K516" s="30"/>
      <c r="L516" s="33"/>
      <c r="M516" s="184"/>
      <c r="N516" s="55"/>
      <c r="O516" s="55"/>
      <c r="P516" s="55"/>
      <c r="Q516" s="55"/>
      <c r="R516" s="55"/>
      <c r="S516" s="55"/>
      <c r="T516" s="56"/>
      <c r="AT516" s="12" t="s">
        <v>193</v>
      </c>
      <c r="AU516" s="12" t="s">
        <v>78</v>
      </c>
    </row>
    <row r="517" spans="2:65" s="1" customFormat="1" ht="16.5" customHeight="1">
      <c r="B517" s="29"/>
      <c r="C517" s="170" t="s">
        <v>1003</v>
      </c>
      <c r="D517" s="170" t="s">
        <v>111</v>
      </c>
      <c r="E517" s="171" t="s">
        <v>1004</v>
      </c>
      <c r="F517" s="172" t="s">
        <v>1005</v>
      </c>
      <c r="G517" s="173" t="s">
        <v>1006</v>
      </c>
      <c r="H517" s="174">
        <v>15</v>
      </c>
      <c r="I517" s="175"/>
      <c r="J517" s="176">
        <f>ROUND(I517*H517,2)</f>
        <v>0</v>
      </c>
      <c r="K517" s="172" t="s">
        <v>115</v>
      </c>
      <c r="L517" s="33"/>
      <c r="M517" s="177" t="s">
        <v>1</v>
      </c>
      <c r="N517" s="178" t="s">
        <v>40</v>
      </c>
      <c r="O517" s="55"/>
      <c r="P517" s="179">
        <f>O517*H517</f>
        <v>0</v>
      </c>
      <c r="Q517" s="179">
        <v>0</v>
      </c>
      <c r="R517" s="179">
        <f>Q517*H517</f>
        <v>0</v>
      </c>
      <c r="S517" s="179">
        <v>0</v>
      </c>
      <c r="T517" s="180">
        <f>S517*H517</f>
        <v>0</v>
      </c>
      <c r="AR517" s="12" t="s">
        <v>116</v>
      </c>
      <c r="AT517" s="12" t="s">
        <v>111</v>
      </c>
      <c r="AU517" s="12" t="s">
        <v>78</v>
      </c>
      <c r="AY517" s="12" t="s">
        <v>108</v>
      </c>
      <c r="BE517" s="181">
        <f>IF(N517="základní",J517,0)</f>
        <v>0</v>
      </c>
      <c r="BF517" s="181">
        <f>IF(N517="snížená",J517,0)</f>
        <v>0</v>
      </c>
      <c r="BG517" s="181">
        <f>IF(N517="zákl. přenesená",J517,0)</f>
        <v>0</v>
      </c>
      <c r="BH517" s="181">
        <f>IF(N517="sníž. přenesená",J517,0)</f>
        <v>0</v>
      </c>
      <c r="BI517" s="181">
        <f>IF(N517="nulová",J517,0)</f>
        <v>0</v>
      </c>
      <c r="BJ517" s="12" t="s">
        <v>76</v>
      </c>
      <c r="BK517" s="181">
        <f>ROUND(I517*H517,2)</f>
        <v>0</v>
      </c>
      <c r="BL517" s="12" t="s">
        <v>116</v>
      </c>
      <c r="BM517" s="12" t="s">
        <v>1007</v>
      </c>
    </row>
    <row r="518" spans="2:65" s="1" customFormat="1" ht="11.25">
      <c r="B518" s="29"/>
      <c r="C518" s="30"/>
      <c r="D518" s="182" t="s">
        <v>118</v>
      </c>
      <c r="E518" s="30"/>
      <c r="F518" s="183" t="s">
        <v>1008</v>
      </c>
      <c r="G518" s="30"/>
      <c r="H518" s="30"/>
      <c r="I518" s="98"/>
      <c r="J518" s="30"/>
      <c r="K518" s="30"/>
      <c r="L518" s="33"/>
      <c r="M518" s="184"/>
      <c r="N518" s="55"/>
      <c r="O518" s="55"/>
      <c r="P518" s="55"/>
      <c r="Q518" s="55"/>
      <c r="R518" s="55"/>
      <c r="S518" s="55"/>
      <c r="T518" s="56"/>
      <c r="AT518" s="12" t="s">
        <v>118</v>
      </c>
      <c r="AU518" s="12" t="s">
        <v>78</v>
      </c>
    </row>
    <row r="519" spans="2:65" s="1" customFormat="1" ht="16.5" customHeight="1">
      <c r="B519" s="29"/>
      <c r="C519" s="170" t="s">
        <v>1009</v>
      </c>
      <c r="D519" s="170" t="s">
        <v>111</v>
      </c>
      <c r="E519" s="171" t="s">
        <v>1010</v>
      </c>
      <c r="F519" s="172" t="s">
        <v>1011</v>
      </c>
      <c r="G519" s="173" t="s">
        <v>1006</v>
      </c>
      <c r="H519" s="174">
        <v>15</v>
      </c>
      <c r="I519" s="175"/>
      <c r="J519" s="176">
        <f>ROUND(I519*H519,2)</f>
        <v>0</v>
      </c>
      <c r="K519" s="172" t="s">
        <v>115</v>
      </c>
      <c r="L519" s="33"/>
      <c r="M519" s="177" t="s">
        <v>1</v>
      </c>
      <c r="N519" s="178" t="s">
        <v>40</v>
      </c>
      <c r="O519" s="55"/>
      <c r="P519" s="179">
        <f>O519*H519</f>
        <v>0</v>
      </c>
      <c r="Q519" s="179">
        <v>0</v>
      </c>
      <c r="R519" s="179">
        <f>Q519*H519</f>
        <v>0</v>
      </c>
      <c r="S519" s="179">
        <v>0</v>
      </c>
      <c r="T519" s="180">
        <f>S519*H519</f>
        <v>0</v>
      </c>
      <c r="AR519" s="12" t="s">
        <v>116</v>
      </c>
      <c r="AT519" s="12" t="s">
        <v>111</v>
      </c>
      <c r="AU519" s="12" t="s">
        <v>78</v>
      </c>
      <c r="AY519" s="12" t="s">
        <v>108</v>
      </c>
      <c r="BE519" s="181">
        <f>IF(N519="základní",J519,0)</f>
        <v>0</v>
      </c>
      <c r="BF519" s="181">
        <f>IF(N519="snížená",J519,0)</f>
        <v>0</v>
      </c>
      <c r="BG519" s="181">
        <f>IF(N519="zákl. přenesená",J519,0)</f>
        <v>0</v>
      </c>
      <c r="BH519" s="181">
        <f>IF(N519="sníž. přenesená",J519,0)</f>
        <v>0</v>
      </c>
      <c r="BI519" s="181">
        <f>IF(N519="nulová",J519,0)</f>
        <v>0</v>
      </c>
      <c r="BJ519" s="12" t="s">
        <v>76</v>
      </c>
      <c r="BK519" s="181">
        <f>ROUND(I519*H519,2)</f>
        <v>0</v>
      </c>
      <c r="BL519" s="12" t="s">
        <v>116</v>
      </c>
      <c r="BM519" s="12" t="s">
        <v>1012</v>
      </c>
    </row>
    <row r="520" spans="2:65" s="1" customFormat="1" ht="11.25">
      <c r="B520" s="29"/>
      <c r="C520" s="30"/>
      <c r="D520" s="182" t="s">
        <v>118</v>
      </c>
      <c r="E520" s="30"/>
      <c r="F520" s="183" t="s">
        <v>1011</v>
      </c>
      <c r="G520" s="30"/>
      <c r="H520" s="30"/>
      <c r="I520" s="98"/>
      <c r="J520" s="30"/>
      <c r="K520" s="30"/>
      <c r="L520" s="33"/>
      <c r="M520" s="184"/>
      <c r="N520" s="55"/>
      <c r="O520" s="55"/>
      <c r="P520" s="55"/>
      <c r="Q520" s="55"/>
      <c r="R520" s="55"/>
      <c r="S520" s="55"/>
      <c r="T520" s="56"/>
      <c r="AT520" s="12" t="s">
        <v>118</v>
      </c>
      <c r="AU520" s="12" t="s">
        <v>78</v>
      </c>
    </row>
    <row r="521" spans="2:65" s="1" customFormat="1" ht="16.5" customHeight="1">
      <c r="B521" s="29"/>
      <c r="C521" s="170" t="s">
        <v>1013</v>
      </c>
      <c r="D521" s="170" t="s">
        <v>111</v>
      </c>
      <c r="E521" s="171" t="s">
        <v>1014</v>
      </c>
      <c r="F521" s="172" t="s">
        <v>1015</v>
      </c>
      <c r="G521" s="173" t="s">
        <v>1006</v>
      </c>
      <c r="H521" s="174">
        <v>15</v>
      </c>
      <c r="I521" s="175"/>
      <c r="J521" s="176">
        <f>ROUND(I521*H521,2)</f>
        <v>0</v>
      </c>
      <c r="K521" s="172" t="s">
        <v>115</v>
      </c>
      <c r="L521" s="33"/>
      <c r="M521" s="177" t="s">
        <v>1</v>
      </c>
      <c r="N521" s="178" t="s">
        <v>40</v>
      </c>
      <c r="O521" s="55"/>
      <c r="P521" s="179">
        <f>O521*H521</f>
        <v>0</v>
      </c>
      <c r="Q521" s="179">
        <v>0</v>
      </c>
      <c r="R521" s="179">
        <f>Q521*H521</f>
        <v>0</v>
      </c>
      <c r="S521" s="179">
        <v>0</v>
      </c>
      <c r="T521" s="180">
        <f>S521*H521</f>
        <v>0</v>
      </c>
      <c r="AR521" s="12" t="s">
        <v>116</v>
      </c>
      <c r="AT521" s="12" t="s">
        <v>111</v>
      </c>
      <c r="AU521" s="12" t="s">
        <v>78</v>
      </c>
      <c r="AY521" s="12" t="s">
        <v>108</v>
      </c>
      <c r="BE521" s="181">
        <f>IF(N521="základní",J521,0)</f>
        <v>0</v>
      </c>
      <c r="BF521" s="181">
        <f>IF(N521="snížená",J521,0)</f>
        <v>0</v>
      </c>
      <c r="BG521" s="181">
        <f>IF(N521="zákl. přenesená",J521,0)</f>
        <v>0</v>
      </c>
      <c r="BH521" s="181">
        <f>IF(N521="sníž. přenesená",J521,0)</f>
        <v>0</v>
      </c>
      <c r="BI521" s="181">
        <f>IF(N521="nulová",J521,0)</f>
        <v>0</v>
      </c>
      <c r="BJ521" s="12" t="s">
        <v>76</v>
      </c>
      <c r="BK521" s="181">
        <f>ROUND(I521*H521,2)</f>
        <v>0</v>
      </c>
      <c r="BL521" s="12" t="s">
        <v>116</v>
      </c>
      <c r="BM521" s="12" t="s">
        <v>1016</v>
      </c>
    </row>
    <row r="522" spans="2:65" s="1" customFormat="1" ht="11.25">
      <c r="B522" s="29"/>
      <c r="C522" s="30"/>
      <c r="D522" s="182" t="s">
        <v>118</v>
      </c>
      <c r="E522" s="30"/>
      <c r="F522" s="183" t="s">
        <v>1015</v>
      </c>
      <c r="G522" s="30"/>
      <c r="H522" s="30"/>
      <c r="I522" s="98"/>
      <c r="J522" s="30"/>
      <c r="K522" s="30"/>
      <c r="L522" s="33"/>
      <c r="M522" s="184"/>
      <c r="N522" s="55"/>
      <c r="O522" s="55"/>
      <c r="P522" s="55"/>
      <c r="Q522" s="55"/>
      <c r="R522" s="55"/>
      <c r="S522" s="55"/>
      <c r="T522" s="56"/>
      <c r="AT522" s="12" t="s">
        <v>118</v>
      </c>
      <c r="AU522" s="12" t="s">
        <v>78</v>
      </c>
    </row>
    <row r="523" spans="2:65" s="1" customFormat="1" ht="16.5" customHeight="1">
      <c r="B523" s="29"/>
      <c r="C523" s="170" t="s">
        <v>1017</v>
      </c>
      <c r="D523" s="170" t="s">
        <v>111</v>
      </c>
      <c r="E523" s="171" t="s">
        <v>1018</v>
      </c>
      <c r="F523" s="172" t="s">
        <v>1019</v>
      </c>
      <c r="G523" s="173" t="s">
        <v>1006</v>
      </c>
      <c r="H523" s="174">
        <v>15</v>
      </c>
      <c r="I523" s="175"/>
      <c r="J523" s="176">
        <f>ROUND(I523*H523,2)</f>
        <v>0</v>
      </c>
      <c r="K523" s="172" t="s">
        <v>115</v>
      </c>
      <c r="L523" s="33"/>
      <c r="M523" s="177" t="s">
        <v>1</v>
      </c>
      <c r="N523" s="178" t="s">
        <v>40</v>
      </c>
      <c r="O523" s="55"/>
      <c r="P523" s="179">
        <f>O523*H523</f>
        <v>0</v>
      </c>
      <c r="Q523" s="179">
        <v>0</v>
      </c>
      <c r="R523" s="179">
        <f>Q523*H523</f>
        <v>0</v>
      </c>
      <c r="S523" s="179">
        <v>0</v>
      </c>
      <c r="T523" s="180">
        <f>S523*H523</f>
        <v>0</v>
      </c>
      <c r="AR523" s="12" t="s">
        <v>116</v>
      </c>
      <c r="AT523" s="12" t="s">
        <v>111</v>
      </c>
      <c r="AU523" s="12" t="s">
        <v>78</v>
      </c>
      <c r="AY523" s="12" t="s">
        <v>108</v>
      </c>
      <c r="BE523" s="181">
        <f>IF(N523="základní",J523,0)</f>
        <v>0</v>
      </c>
      <c r="BF523" s="181">
        <f>IF(N523="snížená",J523,0)</f>
        <v>0</v>
      </c>
      <c r="BG523" s="181">
        <f>IF(N523="zákl. přenesená",J523,0)</f>
        <v>0</v>
      </c>
      <c r="BH523" s="181">
        <f>IF(N523="sníž. přenesená",J523,0)</f>
        <v>0</v>
      </c>
      <c r="BI523" s="181">
        <f>IF(N523="nulová",J523,0)</f>
        <v>0</v>
      </c>
      <c r="BJ523" s="12" t="s">
        <v>76</v>
      </c>
      <c r="BK523" s="181">
        <f>ROUND(I523*H523,2)</f>
        <v>0</v>
      </c>
      <c r="BL523" s="12" t="s">
        <v>116</v>
      </c>
      <c r="BM523" s="12" t="s">
        <v>1020</v>
      </c>
    </row>
    <row r="524" spans="2:65" s="1" customFormat="1" ht="11.25">
      <c r="B524" s="29"/>
      <c r="C524" s="30"/>
      <c r="D524" s="182" t="s">
        <v>118</v>
      </c>
      <c r="E524" s="30"/>
      <c r="F524" s="183" t="s">
        <v>1019</v>
      </c>
      <c r="G524" s="30"/>
      <c r="H524" s="30"/>
      <c r="I524" s="98"/>
      <c r="J524" s="30"/>
      <c r="K524" s="30"/>
      <c r="L524" s="33"/>
      <c r="M524" s="184"/>
      <c r="N524" s="55"/>
      <c r="O524" s="55"/>
      <c r="P524" s="55"/>
      <c r="Q524" s="55"/>
      <c r="R524" s="55"/>
      <c r="S524" s="55"/>
      <c r="T524" s="56"/>
      <c r="AT524" s="12" t="s">
        <v>118</v>
      </c>
      <c r="AU524" s="12" t="s">
        <v>78</v>
      </c>
    </row>
    <row r="525" spans="2:65" s="1" customFormat="1" ht="16.5" customHeight="1">
      <c r="B525" s="29"/>
      <c r="C525" s="170" t="s">
        <v>1021</v>
      </c>
      <c r="D525" s="170" t="s">
        <v>111</v>
      </c>
      <c r="E525" s="171" t="s">
        <v>1022</v>
      </c>
      <c r="F525" s="172" t="s">
        <v>1023</v>
      </c>
      <c r="G525" s="173" t="s">
        <v>1006</v>
      </c>
      <c r="H525" s="174">
        <v>15</v>
      </c>
      <c r="I525" s="175"/>
      <c r="J525" s="176">
        <f>ROUND(I525*H525,2)</f>
        <v>0</v>
      </c>
      <c r="K525" s="172" t="s">
        <v>115</v>
      </c>
      <c r="L525" s="33"/>
      <c r="M525" s="177" t="s">
        <v>1</v>
      </c>
      <c r="N525" s="178" t="s">
        <v>40</v>
      </c>
      <c r="O525" s="55"/>
      <c r="P525" s="179">
        <f>O525*H525</f>
        <v>0</v>
      </c>
      <c r="Q525" s="179">
        <v>0</v>
      </c>
      <c r="R525" s="179">
        <f>Q525*H525</f>
        <v>0</v>
      </c>
      <c r="S525" s="179">
        <v>0</v>
      </c>
      <c r="T525" s="180">
        <f>S525*H525</f>
        <v>0</v>
      </c>
      <c r="AR525" s="12" t="s">
        <v>116</v>
      </c>
      <c r="AT525" s="12" t="s">
        <v>111</v>
      </c>
      <c r="AU525" s="12" t="s">
        <v>78</v>
      </c>
      <c r="AY525" s="12" t="s">
        <v>108</v>
      </c>
      <c r="BE525" s="181">
        <f>IF(N525="základní",J525,0)</f>
        <v>0</v>
      </c>
      <c r="BF525" s="181">
        <f>IF(N525="snížená",J525,0)</f>
        <v>0</v>
      </c>
      <c r="BG525" s="181">
        <f>IF(N525="zákl. přenesená",J525,0)</f>
        <v>0</v>
      </c>
      <c r="BH525" s="181">
        <f>IF(N525="sníž. přenesená",J525,0)</f>
        <v>0</v>
      </c>
      <c r="BI525" s="181">
        <f>IF(N525="nulová",J525,0)</f>
        <v>0</v>
      </c>
      <c r="BJ525" s="12" t="s">
        <v>76</v>
      </c>
      <c r="BK525" s="181">
        <f>ROUND(I525*H525,2)</f>
        <v>0</v>
      </c>
      <c r="BL525" s="12" t="s">
        <v>116</v>
      </c>
      <c r="BM525" s="12" t="s">
        <v>1024</v>
      </c>
    </row>
    <row r="526" spans="2:65" s="1" customFormat="1" ht="11.25">
      <c r="B526" s="29"/>
      <c r="C526" s="30"/>
      <c r="D526" s="182" t="s">
        <v>118</v>
      </c>
      <c r="E526" s="30"/>
      <c r="F526" s="183" t="s">
        <v>1023</v>
      </c>
      <c r="G526" s="30"/>
      <c r="H526" s="30"/>
      <c r="I526" s="98"/>
      <c r="J526" s="30"/>
      <c r="K526" s="30"/>
      <c r="L526" s="33"/>
      <c r="M526" s="184"/>
      <c r="N526" s="55"/>
      <c r="O526" s="55"/>
      <c r="P526" s="55"/>
      <c r="Q526" s="55"/>
      <c r="R526" s="55"/>
      <c r="S526" s="55"/>
      <c r="T526" s="56"/>
      <c r="AT526" s="12" t="s">
        <v>118</v>
      </c>
      <c r="AU526" s="12" t="s">
        <v>78</v>
      </c>
    </row>
    <row r="527" spans="2:65" s="1" customFormat="1" ht="16.5" customHeight="1">
      <c r="B527" s="29"/>
      <c r="C527" s="170" t="s">
        <v>1025</v>
      </c>
      <c r="D527" s="170" t="s">
        <v>111</v>
      </c>
      <c r="E527" s="171" t="s">
        <v>1026</v>
      </c>
      <c r="F527" s="172" t="s">
        <v>1027</v>
      </c>
      <c r="G527" s="173" t="s">
        <v>1006</v>
      </c>
      <c r="H527" s="174">
        <v>15</v>
      </c>
      <c r="I527" s="175"/>
      <c r="J527" s="176">
        <f>ROUND(I527*H527,2)</f>
        <v>0</v>
      </c>
      <c r="K527" s="172" t="s">
        <v>115</v>
      </c>
      <c r="L527" s="33"/>
      <c r="M527" s="177" t="s">
        <v>1</v>
      </c>
      <c r="N527" s="178" t="s">
        <v>40</v>
      </c>
      <c r="O527" s="55"/>
      <c r="P527" s="179">
        <f>O527*H527</f>
        <v>0</v>
      </c>
      <c r="Q527" s="179">
        <v>0</v>
      </c>
      <c r="R527" s="179">
        <f>Q527*H527</f>
        <v>0</v>
      </c>
      <c r="S527" s="179">
        <v>0</v>
      </c>
      <c r="T527" s="180">
        <f>S527*H527</f>
        <v>0</v>
      </c>
      <c r="AR527" s="12" t="s">
        <v>116</v>
      </c>
      <c r="AT527" s="12" t="s">
        <v>111</v>
      </c>
      <c r="AU527" s="12" t="s">
        <v>78</v>
      </c>
      <c r="AY527" s="12" t="s">
        <v>108</v>
      </c>
      <c r="BE527" s="181">
        <f>IF(N527="základní",J527,0)</f>
        <v>0</v>
      </c>
      <c r="BF527" s="181">
        <f>IF(N527="snížená",J527,0)</f>
        <v>0</v>
      </c>
      <c r="BG527" s="181">
        <f>IF(N527="zákl. přenesená",J527,0)</f>
        <v>0</v>
      </c>
      <c r="BH527" s="181">
        <f>IF(N527="sníž. přenesená",J527,0)</f>
        <v>0</v>
      </c>
      <c r="BI527" s="181">
        <f>IF(N527="nulová",J527,0)</f>
        <v>0</v>
      </c>
      <c r="BJ527" s="12" t="s">
        <v>76</v>
      </c>
      <c r="BK527" s="181">
        <f>ROUND(I527*H527,2)</f>
        <v>0</v>
      </c>
      <c r="BL527" s="12" t="s">
        <v>116</v>
      </c>
      <c r="BM527" s="12" t="s">
        <v>1028</v>
      </c>
    </row>
    <row r="528" spans="2:65" s="1" customFormat="1" ht="11.25">
      <c r="B528" s="29"/>
      <c r="C528" s="30"/>
      <c r="D528" s="182" t="s">
        <v>118</v>
      </c>
      <c r="E528" s="30"/>
      <c r="F528" s="183" t="s">
        <v>1027</v>
      </c>
      <c r="G528" s="30"/>
      <c r="H528" s="30"/>
      <c r="I528" s="98"/>
      <c r="J528" s="30"/>
      <c r="K528" s="30"/>
      <c r="L528" s="33"/>
      <c r="M528" s="184"/>
      <c r="N528" s="55"/>
      <c r="O528" s="55"/>
      <c r="P528" s="55"/>
      <c r="Q528" s="55"/>
      <c r="R528" s="55"/>
      <c r="S528" s="55"/>
      <c r="T528" s="56"/>
      <c r="AT528" s="12" t="s">
        <v>118</v>
      </c>
      <c r="AU528" s="12" t="s">
        <v>78</v>
      </c>
    </row>
    <row r="529" spans="2:65" s="1" customFormat="1" ht="16.5" customHeight="1">
      <c r="B529" s="29"/>
      <c r="C529" s="170" t="s">
        <v>1029</v>
      </c>
      <c r="D529" s="170" t="s">
        <v>111</v>
      </c>
      <c r="E529" s="171" t="s">
        <v>1030</v>
      </c>
      <c r="F529" s="172" t="s">
        <v>1031</v>
      </c>
      <c r="G529" s="173" t="s">
        <v>1006</v>
      </c>
      <c r="H529" s="174">
        <v>15</v>
      </c>
      <c r="I529" s="175"/>
      <c r="J529" s="176">
        <f>ROUND(I529*H529,2)</f>
        <v>0</v>
      </c>
      <c r="K529" s="172" t="s">
        <v>115</v>
      </c>
      <c r="L529" s="33"/>
      <c r="M529" s="177" t="s">
        <v>1</v>
      </c>
      <c r="N529" s="178" t="s">
        <v>40</v>
      </c>
      <c r="O529" s="55"/>
      <c r="P529" s="179">
        <f>O529*H529</f>
        <v>0</v>
      </c>
      <c r="Q529" s="179">
        <v>0</v>
      </c>
      <c r="R529" s="179">
        <f>Q529*H529</f>
        <v>0</v>
      </c>
      <c r="S529" s="179">
        <v>0</v>
      </c>
      <c r="T529" s="180">
        <f>S529*H529</f>
        <v>0</v>
      </c>
      <c r="AR529" s="12" t="s">
        <v>116</v>
      </c>
      <c r="AT529" s="12" t="s">
        <v>111</v>
      </c>
      <c r="AU529" s="12" t="s">
        <v>78</v>
      </c>
      <c r="AY529" s="12" t="s">
        <v>108</v>
      </c>
      <c r="BE529" s="181">
        <f>IF(N529="základní",J529,0)</f>
        <v>0</v>
      </c>
      <c r="BF529" s="181">
        <f>IF(N529="snížená",J529,0)</f>
        <v>0</v>
      </c>
      <c r="BG529" s="181">
        <f>IF(N529="zákl. přenesená",J529,0)</f>
        <v>0</v>
      </c>
      <c r="BH529" s="181">
        <f>IF(N529="sníž. přenesená",J529,0)</f>
        <v>0</v>
      </c>
      <c r="BI529" s="181">
        <f>IF(N529="nulová",J529,0)</f>
        <v>0</v>
      </c>
      <c r="BJ529" s="12" t="s">
        <v>76</v>
      </c>
      <c r="BK529" s="181">
        <f>ROUND(I529*H529,2)</f>
        <v>0</v>
      </c>
      <c r="BL529" s="12" t="s">
        <v>116</v>
      </c>
      <c r="BM529" s="12" t="s">
        <v>1032</v>
      </c>
    </row>
    <row r="530" spans="2:65" s="1" customFormat="1" ht="11.25">
      <c r="B530" s="29"/>
      <c r="C530" s="30"/>
      <c r="D530" s="182" t="s">
        <v>118</v>
      </c>
      <c r="E530" s="30"/>
      <c r="F530" s="183" t="s">
        <v>1031</v>
      </c>
      <c r="G530" s="30"/>
      <c r="H530" s="30"/>
      <c r="I530" s="98"/>
      <c r="J530" s="30"/>
      <c r="K530" s="30"/>
      <c r="L530" s="33"/>
      <c r="M530" s="184"/>
      <c r="N530" s="55"/>
      <c r="O530" s="55"/>
      <c r="P530" s="55"/>
      <c r="Q530" s="55"/>
      <c r="R530" s="55"/>
      <c r="S530" s="55"/>
      <c r="T530" s="56"/>
      <c r="AT530" s="12" t="s">
        <v>118</v>
      </c>
      <c r="AU530" s="12" t="s">
        <v>78</v>
      </c>
    </row>
    <row r="531" spans="2:65" s="1" customFormat="1" ht="16.5" customHeight="1">
      <c r="B531" s="29"/>
      <c r="C531" s="170" t="s">
        <v>1033</v>
      </c>
      <c r="D531" s="170" t="s">
        <v>111</v>
      </c>
      <c r="E531" s="171" t="s">
        <v>1034</v>
      </c>
      <c r="F531" s="172" t="s">
        <v>1035</v>
      </c>
      <c r="G531" s="173" t="s">
        <v>1006</v>
      </c>
      <c r="H531" s="174">
        <v>15</v>
      </c>
      <c r="I531" s="175"/>
      <c r="J531" s="176">
        <f>ROUND(I531*H531,2)</f>
        <v>0</v>
      </c>
      <c r="K531" s="172" t="s">
        <v>115</v>
      </c>
      <c r="L531" s="33"/>
      <c r="M531" s="177" t="s">
        <v>1</v>
      </c>
      <c r="N531" s="178" t="s">
        <v>40</v>
      </c>
      <c r="O531" s="55"/>
      <c r="P531" s="179">
        <f>O531*H531</f>
        <v>0</v>
      </c>
      <c r="Q531" s="179">
        <v>0</v>
      </c>
      <c r="R531" s="179">
        <f>Q531*H531</f>
        <v>0</v>
      </c>
      <c r="S531" s="179">
        <v>0</v>
      </c>
      <c r="T531" s="180">
        <f>S531*H531</f>
        <v>0</v>
      </c>
      <c r="AR531" s="12" t="s">
        <v>116</v>
      </c>
      <c r="AT531" s="12" t="s">
        <v>111</v>
      </c>
      <c r="AU531" s="12" t="s">
        <v>78</v>
      </c>
      <c r="AY531" s="12" t="s">
        <v>108</v>
      </c>
      <c r="BE531" s="181">
        <f>IF(N531="základní",J531,0)</f>
        <v>0</v>
      </c>
      <c r="BF531" s="181">
        <f>IF(N531="snížená",J531,0)</f>
        <v>0</v>
      </c>
      <c r="BG531" s="181">
        <f>IF(N531="zákl. přenesená",J531,0)</f>
        <v>0</v>
      </c>
      <c r="BH531" s="181">
        <f>IF(N531="sníž. přenesená",J531,0)</f>
        <v>0</v>
      </c>
      <c r="BI531" s="181">
        <f>IF(N531="nulová",J531,0)</f>
        <v>0</v>
      </c>
      <c r="BJ531" s="12" t="s">
        <v>76</v>
      </c>
      <c r="BK531" s="181">
        <f>ROUND(I531*H531,2)</f>
        <v>0</v>
      </c>
      <c r="BL531" s="12" t="s">
        <v>116</v>
      </c>
      <c r="BM531" s="12" t="s">
        <v>1036</v>
      </c>
    </row>
    <row r="532" spans="2:65" s="1" customFormat="1" ht="11.25">
      <c r="B532" s="29"/>
      <c r="C532" s="30"/>
      <c r="D532" s="182" t="s">
        <v>118</v>
      </c>
      <c r="E532" s="30"/>
      <c r="F532" s="183" t="s">
        <v>1035</v>
      </c>
      <c r="G532" s="30"/>
      <c r="H532" s="30"/>
      <c r="I532" s="98"/>
      <c r="J532" s="30"/>
      <c r="K532" s="30"/>
      <c r="L532" s="33"/>
      <c r="M532" s="184"/>
      <c r="N532" s="55"/>
      <c r="O532" s="55"/>
      <c r="P532" s="55"/>
      <c r="Q532" s="55"/>
      <c r="R532" s="55"/>
      <c r="S532" s="55"/>
      <c r="T532" s="56"/>
      <c r="AT532" s="12" t="s">
        <v>118</v>
      </c>
      <c r="AU532" s="12" t="s">
        <v>78</v>
      </c>
    </row>
    <row r="533" spans="2:65" s="1" customFormat="1" ht="16.5" customHeight="1">
      <c r="B533" s="29"/>
      <c r="C533" s="170" t="s">
        <v>1037</v>
      </c>
      <c r="D533" s="170" t="s">
        <v>111</v>
      </c>
      <c r="E533" s="171" t="s">
        <v>1038</v>
      </c>
      <c r="F533" s="172" t="s">
        <v>1039</v>
      </c>
      <c r="G533" s="173" t="s">
        <v>1006</v>
      </c>
      <c r="H533" s="174">
        <v>30</v>
      </c>
      <c r="I533" s="175"/>
      <c r="J533" s="176">
        <f>ROUND(I533*H533,2)</f>
        <v>0</v>
      </c>
      <c r="K533" s="172" t="s">
        <v>115</v>
      </c>
      <c r="L533" s="33"/>
      <c r="M533" s="177" t="s">
        <v>1</v>
      </c>
      <c r="N533" s="178" t="s">
        <v>40</v>
      </c>
      <c r="O533" s="55"/>
      <c r="P533" s="179">
        <f>O533*H533</f>
        <v>0</v>
      </c>
      <c r="Q533" s="179">
        <v>0</v>
      </c>
      <c r="R533" s="179">
        <f>Q533*H533</f>
        <v>0</v>
      </c>
      <c r="S533" s="179">
        <v>0</v>
      </c>
      <c r="T533" s="180">
        <f>S533*H533</f>
        <v>0</v>
      </c>
      <c r="AR533" s="12" t="s">
        <v>116</v>
      </c>
      <c r="AT533" s="12" t="s">
        <v>111</v>
      </c>
      <c r="AU533" s="12" t="s">
        <v>78</v>
      </c>
      <c r="AY533" s="12" t="s">
        <v>108</v>
      </c>
      <c r="BE533" s="181">
        <f>IF(N533="základní",J533,0)</f>
        <v>0</v>
      </c>
      <c r="BF533" s="181">
        <f>IF(N533="snížená",J533,0)</f>
        <v>0</v>
      </c>
      <c r="BG533" s="181">
        <f>IF(N533="zákl. přenesená",J533,0)</f>
        <v>0</v>
      </c>
      <c r="BH533" s="181">
        <f>IF(N533="sníž. přenesená",J533,0)</f>
        <v>0</v>
      </c>
      <c r="BI533" s="181">
        <f>IF(N533="nulová",J533,0)</f>
        <v>0</v>
      </c>
      <c r="BJ533" s="12" t="s">
        <v>76</v>
      </c>
      <c r="BK533" s="181">
        <f>ROUND(I533*H533,2)</f>
        <v>0</v>
      </c>
      <c r="BL533" s="12" t="s">
        <v>116</v>
      </c>
      <c r="BM533" s="12" t="s">
        <v>1040</v>
      </c>
    </row>
    <row r="534" spans="2:65" s="1" customFormat="1" ht="11.25">
      <c r="B534" s="29"/>
      <c r="C534" s="30"/>
      <c r="D534" s="182" t="s">
        <v>118</v>
      </c>
      <c r="E534" s="30"/>
      <c r="F534" s="183" t="s">
        <v>1039</v>
      </c>
      <c r="G534" s="30"/>
      <c r="H534" s="30"/>
      <c r="I534" s="98"/>
      <c r="J534" s="30"/>
      <c r="K534" s="30"/>
      <c r="L534" s="33"/>
      <c r="M534" s="184"/>
      <c r="N534" s="55"/>
      <c r="O534" s="55"/>
      <c r="P534" s="55"/>
      <c r="Q534" s="55"/>
      <c r="R534" s="55"/>
      <c r="S534" s="55"/>
      <c r="T534" s="56"/>
      <c r="AT534" s="12" t="s">
        <v>118</v>
      </c>
      <c r="AU534" s="12" t="s">
        <v>78</v>
      </c>
    </row>
    <row r="535" spans="2:65" s="1" customFormat="1" ht="16.5" customHeight="1">
      <c r="B535" s="29"/>
      <c r="C535" s="170" t="s">
        <v>1041</v>
      </c>
      <c r="D535" s="170" t="s">
        <v>111</v>
      </c>
      <c r="E535" s="171" t="s">
        <v>1042</v>
      </c>
      <c r="F535" s="172" t="s">
        <v>1043</v>
      </c>
      <c r="G535" s="173" t="s">
        <v>1006</v>
      </c>
      <c r="H535" s="174">
        <v>30</v>
      </c>
      <c r="I535" s="175"/>
      <c r="J535" s="176">
        <f>ROUND(I535*H535,2)</f>
        <v>0</v>
      </c>
      <c r="K535" s="172" t="s">
        <v>115</v>
      </c>
      <c r="L535" s="33"/>
      <c r="M535" s="177" t="s">
        <v>1</v>
      </c>
      <c r="N535" s="178" t="s">
        <v>40</v>
      </c>
      <c r="O535" s="55"/>
      <c r="P535" s="179">
        <f>O535*H535</f>
        <v>0</v>
      </c>
      <c r="Q535" s="179">
        <v>0</v>
      </c>
      <c r="R535" s="179">
        <f>Q535*H535</f>
        <v>0</v>
      </c>
      <c r="S535" s="179">
        <v>0</v>
      </c>
      <c r="T535" s="180">
        <f>S535*H535</f>
        <v>0</v>
      </c>
      <c r="AR535" s="12" t="s">
        <v>116</v>
      </c>
      <c r="AT535" s="12" t="s">
        <v>111</v>
      </c>
      <c r="AU535" s="12" t="s">
        <v>78</v>
      </c>
      <c r="AY535" s="12" t="s">
        <v>108</v>
      </c>
      <c r="BE535" s="181">
        <f>IF(N535="základní",J535,0)</f>
        <v>0</v>
      </c>
      <c r="BF535" s="181">
        <f>IF(N535="snížená",J535,0)</f>
        <v>0</v>
      </c>
      <c r="BG535" s="181">
        <f>IF(N535="zákl. přenesená",J535,0)</f>
        <v>0</v>
      </c>
      <c r="BH535" s="181">
        <f>IF(N535="sníž. přenesená",J535,0)</f>
        <v>0</v>
      </c>
      <c r="BI535" s="181">
        <f>IF(N535="nulová",J535,0)</f>
        <v>0</v>
      </c>
      <c r="BJ535" s="12" t="s">
        <v>76</v>
      </c>
      <c r="BK535" s="181">
        <f>ROUND(I535*H535,2)</f>
        <v>0</v>
      </c>
      <c r="BL535" s="12" t="s">
        <v>116</v>
      </c>
      <c r="BM535" s="12" t="s">
        <v>1044</v>
      </c>
    </row>
    <row r="536" spans="2:65" s="1" customFormat="1" ht="11.25">
      <c r="B536" s="29"/>
      <c r="C536" s="30"/>
      <c r="D536" s="182" t="s">
        <v>118</v>
      </c>
      <c r="E536" s="30"/>
      <c r="F536" s="183" t="s">
        <v>1043</v>
      </c>
      <c r="G536" s="30"/>
      <c r="H536" s="30"/>
      <c r="I536" s="98"/>
      <c r="J536" s="30"/>
      <c r="K536" s="30"/>
      <c r="L536" s="33"/>
      <c r="M536" s="184"/>
      <c r="N536" s="55"/>
      <c r="O536" s="55"/>
      <c r="P536" s="55"/>
      <c r="Q536" s="55"/>
      <c r="R536" s="55"/>
      <c r="S536" s="55"/>
      <c r="T536" s="56"/>
      <c r="AT536" s="12" t="s">
        <v>118</v>
      </c>
      <c r="AU536" s="12" t="s">
        <v>78</v>
      </c>
    </row>
    <row r="537" spans="2:65" s="1" customFormat="1" ht="16.5" customHeight="1">
      <c r="B537" s="29"/>
      <c r="C537" s="170" t="s">
        <v>1045</v>
      </c>
      <c r="D537" s="170" t="s">
        <v>111</v>
      </c>
      <c r="E537" s="171" t="s">
        <v>1046</v>
      </c>
      <c r="F537" s="172" t="s">
        <v>1047</v>
      </c>
      <c r="G537" s="173" t="s">
        <v>1006</v>
      </c>
      <c r="H537" s="174">
        <v>15</v>
      </c>
      <c r="I537" s="175"/>
      <c r="J537" s="176">
        <f>ROUND(I537*H537,2)</f>
        <v>0</v>
      </c>
      <c r="K537" s="172" t="s">
        <v>115</v>
      </c>
      <c r="L537" s="33"/>
      <c r="M537" s="177" t="s">
        <v>1</v>
      </c>
      <c r="N537" s="178" t="s">
        <v>40</v>
      </c>
      <c r="O537" s="55"/>
      <c r="P537" s="179">
        <f>O537*H537</f>
        <v>0</v>
      </c>
      <c r="Q537" s="179">
        <v>0</v>
      </c>
      <c r="R537" s="179">
        <f>Q537*H537</f>
        <v>0</v>
      </c>
      <c r="S537" s="179">
        <v>0</v>
      </c>
      <c r="T537" s="180">
        <f>S537*H537</f>
        <v>0</v>
      </c>
      <c r="AR537" s="12" t="s">
        <v>116</v>
      </c>
      <c r="AT537" s="12" t="s">
        <v>111</v>
      </c>
      <c r="AU537" s="12" t="s">
        <v>78</v>
      </c>
      <c r="AY537" s="12" t="s">
        <v>108</v>
      </c>
      <c r="BE537" s="181">
        <f>IF(N537="základní",J537,0)</f>
        <v>0</v>
      </c>
      <c r="BF537" s="181">
        <f>IF(N537="snížená",J537,0)</f>
        <v>0</v>
      </c>
      <c r="BG537" s="181">
        <f>IF(N537="zákl. přenesená",J537,0)</f>
        <v>0</v>
      </c>
      <c r="BH537" s="181">
        <f>IF(N537="sníž. přenesená",J537,0)</f>
        <v>0</v>
      </c>
      <c r="BI537" s="181">
        <f>IF(N537="nulová",J537,0)</f>
        <v>0</v>
      </c>
      <c r="BJ537" s="12" t="s">
        <v>76</v>
      </c>
      <c r="BK537" s="181">
        <f>ROUND(I537*H537,2)</f>
        <v>0</v>
      </c>
      <c r="BL537" s="12" t="s">
        <v>116</v>
      </c>
      <c r="BM537" s="12" t="s">
        <v>1048</v>
      </c>
    </row>
    <row r="538" spans="2:65" s="1" customFormat="1" ht="11.25">
      <c r="B538" s="29"/>
      <c r="C538" s="30"/>
      <c r="D538" s="182" t="s">
        <v>118</v>
      </c>
      <c r="E538" s="30"/>
      <c r="F538" s="183" t="s">
        <v>1047</v>
      </c>
      <c r="G538" s="30"/>
      <c r="H538" s="30"/>
      <c r="I538" s="98"/>
      <c r="J538" s="30"/>
      <c r="K538" s="30"/>
      <c r="L538" s="33"/>
      <c r="M538" s="184"/>
      <c r="N538" s="55"/>
      <c r="O538" s="55"/>
      <c r="P538" s="55"/>
      <c r="Q538" s="55"/>
      <c r="R538" s="55"/>
      <c r="S538" s="55"/>
      <c r="T538" s="56"/>
      <c r="AT538" s="12" t="s">
        <v>118</v>
      </c>
      <c r="AU538" s="12" t="s">
        <v>78</v>
      </c>
    </row>
    <row r="539" spans="2:65" s="1" customFormat="1" ht="16.5" customHeight="1">
      <c r="B539" s="29"/>
      <c r="C539" s="170" t="s">
        <v>1049</v>
      </c>
      <c r="D539" s="170" t="s">
        <v>111</v>
      </c>
      <c r="E539" s="171" t="s">
        <v>1050</v>
      </c>
      <c r="F539" s="172" t="s">
        <v>1051</v>
      </c>
      <c r="G539" s="173" t="s">
        <v>1006</v>
      </c>
      <c r="H539" s="174">
        <v>15</v>
      </c>
      <c r="I539" s="175"/>
      <c r="J539" s="176">
        <f>ROUND(I539*H539,2)</f>
        <v>0</v>
      </c>
      <c r="K539" s="172" t="s">
        <v>115</v>
      </c>
      <c r="L539" s="33"/>
      <c r="M539" s="177" t="s">
        <v>1</v>
      </c>
      <c r="N539" s="178" t="s">
        <v>40</v>
      </c>
      <c r="O539" s="55"/>
      <c r="P539" s="179">
        <f>O539*H539</f>
        <v>0</v>
      </c>
      <c r="Q539" s="179">
        <v>0</v>
      </c>
      <c r="R539" s="179">
        <f>Q539*H539</f>
        <v>0</v>
      </c>
      <c r="S539" s="179">
        <v>0</v>
      </c>
      <c r="T539" s="180">
        <f>S539*H539</f>
        <v>0</v>
      </c>
      <c r="AR539" s="12" t="s">
        <v>116</v>
      </c>
      <c r="AT539" s="12" t="s">
        <v>111</v>
      </c>
      <c r="AU539" s="12" t="s">
        <v>78</v>
      </c>
      <c r="AY539" s="12" t="s">
        <v>108</v>
      </c>
      <c r="BE539" s="181">
        <f>IF(N539="základní",J539,0)</f>
        <v>0</v>
      </c>
      <c r="BF539" s="181">
        <f>IF(N539="snížená",J539,0)</f>
        <v>0</v>
      </c>
      <c r="BG539" s="181">
        <f>IF(N539="zákl. přenesená",J539,0)</f>
        <v>0</v>
      </c>
      <c r="BH539" s="181">
        <f>IF(N539="sníž. přenesená",J539,0)</f>
        <v>0</v>
      </c>
      <c r="BI539" s="181">
        <f>IF(N539="nulová",J539,0)</f>
        <v>0</v>
      </c>
      <c r="BJ539" s="12" t="s">
        <v>76</v>
      </c>
      <c r="BK539" s="181">
        <f>ROUND(I539*H539,2)</f>
        <v>0</v>
      </c>
      <c r="BL539" s="12" t="s">
        <v>116</v>
      </c>
      <c r="BM539" s="12" t="s">
        <v>1052</v>
      </c>
    </row>
    <row r="540" spans="2:65" s="1" customFormat="1" ht="11.25">
      <c r="B540" s="29"/>
      <c r="C540" s="30"/>
      <c r="D540" s="182" t="s">
        <v>118</v>
      </c>
      <c r="E540" s="30"/>
      <c r="F540" s="183" t="s">
        <v>1051</v>
      </c>
      <c r="G540" s="30"/>
      <c r="H540" s="30"/>
      <c r="I540" s="98"/>
      <c r="J540" s="30"/>
      <c r="K540" s="30"/>
      <c r="L540" s="33"/>
      <c r="M540" s="184"/>
      <c r="N540" s="55"/>
      <c r="O540" s="55"/>
      <c r="P540" s="55"/>
      <c r="Q540" s="55"/>
      <c r="R540" s="55"/>
      <c r="S540" s="55"/>
      <c r="T540" s="56"/>
      <c r="AT540" s="12" t="s">
        <v>118</v>
      </c>
      <c r="AU540" s="12" t="s">
        <v>78</v>
      </c>
    </row>
    <row r="541" spans="2:65" s="1" customFormat="1" ht="16.5" customHeight="1">
      <c r="B541" s="29"/>
      <c r="C541" s="170" t="s">
        <v>1053</v>
      </c>
      <c r="D541" s="170" t="s">
        <v>111</v>
      </c>
      <c r="E541" s="171" t="s">
        <v>1054</v>
      </c>
      <c r="F541" s="172" t="s">
        <v>1055</v>
      </c>
      <c r="G541" s="173" t="s">
        <v>1006</v>
      </c>
      <c r="H541" s="174">
        <v>30</v>
      </c>
      <c r="I541" s="175"/>
      <c r="J541" s="176">
        <f>ROUND(I541*H541,2)</f>
        <v>0</v>
      </c>
      <c r="K541" s="172" t="s">
        <v>115</v>
      </c>
      <c r="L541" s="33"/>
      <c r="M541" s="177" t="s">
        <v>1</v>
      </c>
      <c r="N541" s="178" t="s">
        <v>40</v>
      </c>
      <c r="O541" s="55"/>
      <c r="P541" s="179">
        <f>O541*H541</f>
        <v>0</v>
      </c>
      <c r="Q541" s="179">
        <v>0</v>
      </c>
      <c r="R541" s="179">
        <f>Q541*H541</f>
        <v>0</v>
      </c>
      <c r="S541" s="179">
        <v>0</v>
      </c>
      <c r="T541" s="180">
        <f>S541*H541</f>
        <v>0</v>
      </c>
      <c r="AR541" s="12" t="s">
        <v>116</v>
      </c>
      <c r="AT541" s="12" t="s">
        <v>111</v>
      </c>
      <c r="AU541" s="12" t="s">
        <v>78</v>
      </c>
      <c r="AY541" s="12" t="s">
        <v>108</v>
      </c>
      <c r="BE541" s="181">
        <f>IF(N541="základní",J541,0)</f>
        <v>0</v>
      </c>
      <c r="BF541" s="181">
        <f>IF(N541="snížená",J541,0)</f>
        <v>0</v>
      </c>
      <c r="BG541" s="181">
        <f>IF(N541="zákl. přenesená",J541,0)</f>
        <v>0</v>
      </c>
      <c r="BH541" s="181">
        <f>IF(N541="sníž. přenesená",J541,0)</f>
        <v>0</v>
      </c>
      <c r="BI541" s="181">
        <f>IF(N541="nulová",J541,0)</f>
        <v>0</v>
      </c>
      <c r="BJ541" s="12" t="s">
        <v>76</v>
      </c>
      <c r="BK541" s="181">
        <f>ROUND(I541*H541,2)</f>
        <v>0</v>
      </c>
      <c r="BL541" s="12" t="s">
        <v>116</v>
      </c>
      <c r="BM541" s="12" t="s">
        <v>1056</v>
      </c>
    </row>
    <row r="542" spans="2:65" s="1" customFormat="1" ht="11.25">
      <c r="B542" s="29"/>
      <c r="C542" s="30"/>
      <c r="D542" s="182" t="s">
        <v>118</v>
      </c>
      <c r="E542" s="30"/>
      <c r="F542" s="183" t="s">
        <v>1055</v>
      </c>
      <c r="G542" s="30"/>
      <c r="H542" s="30"/>
      <c r="I542" s="98"/>
      <c r="J542" s="30"/>
      <c r="K542" s="30"/>
      <c r="L542" s="33"/>
      <c r="M542" s="184"/>
      <c r="N542" s="55"/>
      <c r="O542" s="55"/>
      <c r="P542" s="55"/>
      <c r="Q542" s="55"/>
      <c r="R542" s="55"/>
      <c r="S542" s="55"/>
      <c r="T542" s="56"/>
      <c r="AT542" s="12" t="s">
        <v>118</v>
      </c>
      <c r="AU542" s="12" t="s">
        <v>78</v>
      </c>
    </row>
    <row r="543" spans="2:65" s="1" customFormat="1" ht="16.5" customHeight="1">
      <c r="B543" s="29"/>
      <c r="C543" s="170" t="s">
        <v>1057</v>
      </c>
      <c r="D543" s="170" t="s">
        <v>111</v>
      </c>
      <c r="E543" s="171" t="s">
        <v>1058</v>
      </c>
      <c r="F543" s="172" t="s">
        <v>1059</v>
      </c>
      <c r="G543" s="173" t="s">
        <v>1006</v>
      </c>
      <c r="H543" s="174">
        <v>12</v>
      </c>
      <c r="I543" s="175"/>
      <c r="J543" s="176">
        <f>ROUND(I543*H543,2)</f>
        <v>0</v>
      </c>
      <c r="K543" s="172" t="s">
        <v>115</v>
      </c>
      <c r="L543" s="33"/>
      <c r="M543" s="177" t="s">
        <v>1</v>
      </c>
      <c r="N543" s="178" t="s">
        <v>40</v>
      </c>
      <c r="O543" s="55"/>
      <c r="P543" s="179">
        <f>O543*H543</f>
        <v>0</v>
      </c>
      <c r="Q543" s="179">
        <v>0</v>
      </c>
      <c r="R543" s="179">
        <f>Q543*H543</f>
        <v>0</v>
      </c>
      <c r="S543" s="179">
        <v>0</v>
      </c>
      <c r="T543" s="180">
        <f>S543*H543</f>
        <v>0</v>
      </c>
      <c r="AR543" s="12" t="s">
        <v>116</v>
      </c>
      <c r="AT543" s="12" t="s">
        <v>111</v>
      </c>
      <c r="AU543" s="12" t="s">
        <v>78</v>
      </c>
      <c r="AY543" s="12" t="s">
        <v>108</v>
      </c>
      <c r="BE543" s="181">
        <f>IF(N543="základní",J543,0)</f>
        <v>0</v>
      </c>
      <c r="BF543" s="181">
        <f>IF(N543="snížená",J543,0)</f>
        <v>0</v>
      </c>
      <c r="BG543" s="181">
        <f>IF(N543="zákl. přenesená",J543,0)</f>
        <v>0</v>
      </c>
      <c r="BH543" s="181">
        <f>IF(N543="sníž. přenesená",J543,0)</f>
        <v>0</v>
      </c>
      <c r="BI543" s="181">
        <f>IF(N543="nulová",J543,0)</f>
        <v>0</v>
      </c>
      <c r="BJ543" s="12" t="s">
        <v>76</v>
      </c>
      <c r="BK543" s="181">
        <f>ROUND(I543*H543,2)</f>
        <v>0</v>
      </c>
      <c r="BL543" s="12" t="s">
        <v>116</v>
      </c>
      <c r="BM543" s="12" t="s">
        <v>1060</v>
      </c>
    </row>
    <row r="544" spans="2:65" s="1" customFormat="1" ht="11.25">
      <c r="B544" s="29"/>
      <c r="C544" s="30"/>
      <c r="D544" s="182" t="s">
        <v>118</v>
      </c>
      <c r="E544" s="30"/>
      <c r="F544" s="183" t="s">
        <v>1059</v>
      </c>
      <c r="G544" s="30"/>
      <c r="H544" s="30"/>
      <c r="I544" s="98"/>
      <c r="J544" s="30"/>
      <c r="K544" s="30"/>
      <c r="L544" s="33"/>
      <c r="M544" s="184"/>
      <c r="N544" s="55"/>
      <c r="O544" s="55"/>
      <c r="P544" s="55"/>
      <c r="Q544" s="55"/>
      <c r="R544" s="55"/>
      <c r="S544" s="55"/>
      <c r="T544" s="56"/>
      <c r="AT544" s="12" t="s">
        <v>118</v>
      </c>
      <c r="AU544" s="12" t="s">
        <v>78</v>
      </c>
    </row>
    <row r="545" spans="2:65" s="1" customFormat="1" ht="16.5" customHeight="1">
      <c r="B545" s="29"/>
      <c r="C545" s="170" t="s">
        <v>1061</v>
      </c>
      <c r="D545" s="170" t="s">
        <v>111</v>
      </c>
      <c r="E545" s="171" t="s">
        <v>1062</v>
      </c>
      <c r="F545" s="172" t="s">
        <v>1063</v>
      </c>
      <c r="G545" s="173" t="s">
        <v>1006</v>
      </c>
      <c r="H545" s="174">
        <v>12</v>
      </c>
      <c r="I545" s="175"/>
      <c r="J545" s="176">
        <f>ROUND(I545*H545,2)</f>
        <v>0</v>
      </c>
      <c r="K545" s="172" t="s">
        <v>115</v>
      </c>
      <c r="L545" s="33"/>
      <c r="M545" s="177" t="s">
        <v>1</v>
      </c>
      <c r="N545" s="178" t="s">
        <v>40</v>
      </c>
      <c r="O545" s="55"/>
      <c r="P545" s="179">
        <f>O545*H545</f>
        <v>0</v>
      </c>
      <c r="Q545" s="179">
        <v>0</v>
      </c>
      <c r="R545" s="179">
        <f>Q545*H545</f>
        <v>0</v>
      </c>
      <c r="S545" s="179">
        <v>0</v>
      </c>
      <c r="T545" s="180">
        <f>S545*H545</f>
        <v>0</v>
      </c>
      <c r="AR545" s="12" t="s">
        <v>116</v>
      </c>
      <c r="AT545" s="12" t="s">
        <v>111</v>
      </c>
      <c r="AU545" s="12" t="s">
        <v>78</v>
      </c>
      <c r="AY545" s="12" t="s">
        <v>108</v>
      </c>
      <c r="BE545" s="181">
        <f>IF(N545="základní",J545,0)</f>
        <v>0</v>
      </c>
      <c r="BF545" s="181">
        <f>IF(N545="snížená",J545,0)</f>
        <v>0</v>
      </c>
      <c r="BG545" s="181">
        <f>IF(N545="zákl. přenesená",J545,0)</f>
        <v>0</v>
      </c>
      <c r="BH545" s="181">
        <f>IF(N545="sníž. přenesená",J545,0)</f>
        <v>0</v>
      </c>
      <c r="BI545" s="181">
        <f>IF(N545="nulová",J545,0)</f>
        <v>0</v>
      </c>
      <c r="BJ545" s="12" t="s">
        <v>76</v>
      </c>
      <c r="BK545" s="181">
        <f>ROUND(I545*H545,2)</f>
        <v>0</v>
      </c>
      <c r="BL545" s="12" t="s">
        <v>116</v>
      </c>
      <c r="BM545" s="12" t="s">
        <v>1064</v>
      </c>
    </row>
    <row r="546" spans="2:65" s="1" customFormat="1" ht="11.25">
      <c r="B546" s="29"/>
      <c r="C546" s="30"/>
      <c r="D546" s="182" t="s">
        <v>118</v>
      </c>
      <c r="E546" s="30"/>
      <c r="F546" s="183" t="s">
        <v>1063</v>
      </c>
      <c r="G546" s="30"/>
      <c r="H546" s="30"/>
      <c r="I546" s="98"/>
      <c r="J546" s="30"/>
      <c r="K546" s="30"/>
      <c r="L546" s="33"/>
      <c r="M546" s="184"/>
      <c r="N546" s="55"/>
      <c r="O546" s="55"/>
      <c r="P546" s="55"/>
      <c r="Q546" s="55"/>
      <c r="R546" s="55"/>
      <c r="S546" s="55"/>
      <c r="T546" s="56"/>
      <c r="AT546" s="12" t="s">
        <v>118</v>
      </c>
      <c r="AU546" s="12" t="s">
        <v>78</v>
      </c>
    </row>
    <row r="547" spans="2:65" s="1" customFormat="1" ht="16.5" customHeight="1">
      <c r="B547" s="29"/>
      <c r="C547" s="170" t="s">
        <v>1065</v>
      </c>
      <c r="D547" s="170" t="s">
        <v>111</v>
      </c>
      <c r="E547" s="171" t="s">
        <v>1066</v>
      </c>
      <c r="F547" s="172" t="s">
        <v>1067</v>
      </c>
      <c r="G547" s="173" t="s">
        <v>1006</v>
      </c>
      <c r="H547" s="174">
        <v>12</v>
      </c>
      <c r="I547" s="175"/>
      <c r="J547" s="176">
        <f>ROUND(I547*H547,2)</f>
        <v>0</v>
      </c>
      <c r="K547" s="172" t="s">
        <v>115</v>
      </c>
      <c r="L547" s="33"/>
      <c r="M547" s="177" t="s">
        <v>1</v>
      </c>
      <c r="N547" s="178" t="s">
        <v>40</v>
      </c>
      <c r="O547" s="55"/>
      <c r="P547" s="179">
        <f>O547*H547</f>
        <v>0</v>
      </c>
      <c r="Q547" s="179">
        <v>0</v>
      </c>
      <c r="R547" s="179">
        <f>Q547*H547</f>
        <v>0</v>
      </c>
      <c r="S547" s="179">
        <v>0</v>
      </c>
      <c r="T547" s="180">
        <f>S547*H547</f>
        <v>0</v>
      </c>
      <c r="AR547" s="12" t="s">
        <v>116</v>
      </c>
      <c r="AT547" s="12" t="s">
        <v>111</v>
      </c>
      <c r="AU547" s="12" t="s">
        <v>78</v>
      </c>
      <c r="AY547" s="12" t="s">
        <v>108</v>
      </c>
      <c r="BE547" s="181">
        <f>IF(N547="základní",J547,0)</f>
        <v>0</v>
      </c>
      <c r="BF547" s="181">
        <f>IF(N547="snížená",J547,0)</f>
        <v>0</v>
      </c>
      <c r="BG547" s="181">
        <f>IF(N547="zákl. přenesená",J547,0)</f>
        <v>0</v>
      </c>
      <c r="BH547" s="181">
        <f>IF(N547="sníž. přenesená",J547,0)</f>
        <v>0</v>
      </c>
      <c r="BI547" s="181">
        <f>IF(N547="nulová",J547,0)</f>
        <v>0</v>
      </c>
      <c r="BJ547" s="12" t="s">
        <v>76</v>
      </c>
      <c r="BK547" s="181">
        <f>ROUND(I547*H547,2)</f>
        <v>0</v>
      </c>
      <c r="BL547" s="12" t="s">
        <v>116</v>
      </c>
      <c r="BM547" s="12" t="s">
        <v>1068</v>
      </c>
    </row>
    <row r="548" spans="2:65" s="1" customFormat="1" ht="11.25">
      <c r="B548" s="29"/>
      <c r="C548" s="30"/>
      <c r="D548" s="182" t="s">
        <v>118</v>
      </c>
      <c r="E548" s="30"/>
      <c r="F548" s="183" t="s">
        <v>1067</v>
      </c>
      <c r="G548" s="30"/>
      <c r="H548" s="30"/>
      <c r="I548" s="98"/>
      <c r="J548" s="30"/>
      <c r="K548" s="30"/>
      <c r="L548" s="33"/>
      <c r="M548" s="184"/>
      <c r="N548" s="55"/>
      <c r="O548" s="55"/>
      <c r="P548" s="55"/>
      <c r="Q548" s="55"/>
      <c r="R548" s="55"/>
      <c r="S548" s="55"/>
      <c r="T548" s="56"/>
      <c r="AT548" s="12" t="s">
        <v>118</v>
      </c>
      <c r="AU548" s="12" t="s">
        <v>78</v>
      </c>
    </row>
    <row r="549" spans="2:65" s="1" customFormat="1" ht="16.5" customHeight="1">
      <c r="B549" s="29"/>
      <c r="C549" s="170" t="s">
        <v>1069</v>
      </c>
      <c r="D549" s="170" t="s">
        <v>111</v>
      </c>
      <c r="E549" s="171" t="s">
        <v>1070</v>
      </c>
      <c r="F549" s="172" t="s">
        <v>1071</v>
      </c>
      <c r="G549" s="173" t="s">
        <v>121</v>
      </c>
      <c r="H549" s="174">
        <v>1200</v>
      </c>
      <c r="I549" s="175"/>
      <c r="J549" s="176">
        <f>ROUND(I549*H549,2)</f>
        <v>0</v>
      </c>
      <c r="K549" s="172" t="s">
        <v>115</v>
      </c>
      <c r="L549" s="33"/>
      <c r="M549" s="177" t="s">
        <v>1</v>
      </c>
      <c r="N549" s="178" t="s">
        <v>40</v>
      </c>
      <c r="O549" s="55"/>
      <c r="P549" s="179">
        <f>O549*H549</f>
        <v>0</v>
      </c>
      <c r="Q549" s="179">
        <v>0</v>
      </c>
      <c r="R549" s="179">
        <f>Q549*H549</f>
        <v>0</v>
      </c>
      <c r="S549" s="179">
        <v>0</v>
      </c>
      <c r="T549" s="180">
        <f>S549*H549</f>
        <v>0</v>
      </c>
      <c r="AR549" s="12" t="s">
        <v>116</v>
      </c>
      <c r="AT549" s="12" t="s">
        <v>111</v>
      </c>
      <c r="AU549" s="12" t="s">
        <v>78</v>
      </c>
      <c r="AY549" s="12" t="s">
        <v>108</v>
      </c>
      <c r="BE549" s="181">
        <f>IF(N549="základní",J549,0)</f>
        <v>0</v>
      </c>
      <c r="BF549" s="181">
        <f>IF(N549="snížená",J549,0)</f>
        <v>0</v>
      </c>
      <c r="BG549" s="181">
        <f>IF(N549="zákl. přenesená",J549,0)</f>
        <v>0</v>
      </c>
      <c r="BH549" s="181">
        <f>IF(N549="sníž. přenesená",J549,0)</f>
        <v>0</v>
      </c>
      <c r="BI549" s="181">
        <f>IF(N549="nulová",J549,0)</f>
        <v>0</v>
      </c>
      <c r="BJ549" s="12" t="s">
        <v>76</v>
      </c>
      <c r="BK549" s="181">
        <f>ROUND(I549*H549,2)</f>
        <v>0</v>
      </c>
      <c r="BL549" s="12" t="s">
        <v>116</v>
      </c>
      <c r="BM549" s="12" t="s">
        <v>1072</v>
      </c>
    </row>
    <row r="550" spans="2:65" s="1" customFormat="1" ht="11.25">
      <c r="B550" s="29"/>
      <c r="C550" s="30"/>
      <c r="D550" s="182" t="s">
        <v>118</v>
      </c>
      <c r="E550" s="30"/>
      <c r="F550" s="183" t="s">
        <v>1071</v>
      </c>
      <c r="G550" s="30"/>
      <c r="H550" s="30"/>
      <c r="I550" s="98"/>
      <c r="J550" s="30"/>
      <c r="K550" s="30"/>
      <c r="L550" s="33"/>
      <c r="M550" s="184"/>
      <c r="N550" s="55"/>
      <c r="O550" s="55"/>
      <c r="P550" s="55"/>
      <c r="Q550" s="55"/>
      <c r="R550" s="55"/>
      <c r="S550" s="55"/>
      <c r="T550" s="56"/>
      <c r="AT550" s="12" t="s">
        <v>118</v>
      </c>
      <c r="AU550" s="12" t="s">
        <v>78</v>
      </c>
    </row>
    <row r="551" spans="2:65" s="1" customFormat="1" ht="16.5" customHeight="1">
      <c r="B551" s="29"/>
      <c r="C551" s="170" t="s">
        <v>1073</v>
      </c>
      <c r="D551" s="170" t="s">
        <v>111</v>
      </c>
      <c r="E551" s="171" t="s">
        <v>1074</v>
      </c>
      <c r="F551" s="172" t="s">
        <v>1075</v>
      </c>
      <c r="G551" s="173" t="s">
        <v>121</v>
      </c>
      <c r="H551" s="174">
        <v>1200</v>
      </c>
      <c r="I551" s="175"/>
      <c r="J551" s="176">
        <f>ROUND(I551*H551,2)</f>
        <v>0</v>
      </c>
      <c r="K551" s="172" t="s">
        <v>115</v>
      </c>
      <c r="L551" s="33"/>
      <c r="M551" s="177" t="s">
        <v>1</v>
      </c>
      <c r="N551" s="178" t="s">
        <v>40</v>
      </c>
      <c r="O551" s="55"/>
      <c r="P551" s="179">
        <f>O551*H551</f>
        <v>0</v>
      </c>
      <c r="Q551" s="179">
        <v>0</v>
      </c>
      <c r="R551" s="179">
        <f>Q551*H551</f>
        <v>0</v>
      </c>
      <c r="S551" s="179">
        <v>0</v>
      </c>
      <c r="T551" s="180">
        <f>S551*H551</f>
        <v>0</v>
      </c>
      <c r="AR551" s="12" t="s">
        <v>116</v>
      </c>
      <c r="AT551" s="12" t="s">
        <v>111</v>
      </c>
      <c r="AU551" s="12" t="s">
        <v>78</v>
      </c>
      <c r="AY551" s="12" t="s">
        <v>108</v>
      </c>
      <c r="BE551" s="181">
        <f>IF(N551="základní",J551,0)</f>
        <v>0</v>
      </c>
      <c r="BF551" s="181">
        <f>IF(N551="snížená",J551,0)</f>
        <v>0</v>
      </c>
      <c r="BG551" s="181">
        <f>IF(N551="zákl. přenesená",J551,0)</f>
        <v>0</v>
      </c>
      <c r="BH551" s="181">
        <f>IF(N551="sníž. přenesená",J551,0)</f>
        <v>0</v>
      </c>
      <c r="BI551" s="181">
        <f>IF(N551="nulová",J551,0)</f>
        <v>0</v>
      </c>
      <c r="BJ551" s="12" t="s">
        <v>76</v>
      </c>
      <c r="BK551" s="181">
        <f>ROUND(I551*H551,2)</f>
        <v>0</v>
      </c>
      <c r="BL551" s="12" t="s">
        <v>116</v>
      </c>
      <c r="BM551" s="12" t="s">
        <v>1076</v>
      </c>
    </row>
    <row r="552" spans="2:65" s="1" customFormat="1" ht="11.25">
      <c r="B552" s="29"/>
      <c r="C552" s="30"/>
      <c r="D552" s="182" t="s">
        <v>118</v>
      </c>
      <c r="E552" s="30"/>
      <c r="F552" s="183" t="s">
        <v>1075</v>
      </c>
      <c r="G552" s="30"/>
      <c r="H552" s="30"/>
      <c r="I552" s="98"/>
      <c r="J552" s="30"/>
      <c r="K552" s="30"/>
      <c r="L552" s="33"/>
      <c r="M552" s="184"/>
      <c r="N552" s="55"/>
      <c r="O552" s="55"/>
      <c r="P552" s="55"/>
      <c r="Q552" s="55"/>
      <c r="R552" s="55"/>
      <c r="S552" s="55"/>
      <c r="T552" s="56"/>
      <c r="AT552" s="12" t="s">
        <v>118</v>
      </c>
      <c r="AU552" s="12" t="s">
        <v>78</v>
      </c>
    </row>
    <row r="553" spans="2:65" s="1" customFormat="1" ht="16.5" customHeight="1">
      <c r="B553" s="29"/>
      <c r="C553" s="170" t="s">
        <v>1077</v>
      </c>
      <c r="D553" s="170" t="s">
        <v>111</v>
      </c>
      <c r="E553" s="171" t="s">
        <v>1078</v>
      </c>
      <c r="F553" s="172" t="s">
        <v>1079</v>
      </c>
      <c r="G553" s="173" t="s">
        <v>121</v>
      </c>
      <c r="H553" s="174">
        <v>1200</v>
      </c>
      <c r="I553" s="175"/>
      <c r="J553" s="176">
        <f>ROUND(I553*H553,2)</f>
        <v>0</v>
      </c>
      <c r="K553" s="172" t="s">
        <v>115</v>
      </c>
      <c r="L553" s="33"/>
      <c r="M553" s="177" t="s">
        <v>1</v>
      </c>
      <c r="N553" s="178" t="s">
        <v>40</v>
      </c>
      <c r="O553" s="55"/>
      <c r="P553" s="179">
        <f>O553*H553</f>
        <v>0</v>
      </c>
      <c r="Q553" s="179">
        <v>0</v>
      </c>
      <c r="R553" s="179">
        <f>Q553*H553</f>
        <v>0</v>
      </c>
      <c r="S553" s="179">
        <v>0</v>
      </c>
      <c r="T553" s="180">
        <f>S553*H553</f>
        <v>0</v>
      </c>
      <c r="AR553" s="12" t="s">
        <v>116</v>
      </c>
      <c r="AT553" s="12" t="s">
        <v>111</v>
      </c>
      <c r="AU553" s="12" t="s">
        <v>78</v>
      </c>
      <c r="AY553" s="12" t="s">
        <v>108</v>
      </c>
      <c r="BE553" s="181">
        <f>IF(N553="základní",J553,0)</f>
        <v>0</v>
      </c>
      <c r="BF553" s="181">
        <f>IF(N553="snížená",J553,0)</f>
        <v>0</v>
      </c>
      <c r="BG553" s="181">
        <f>IF(N553="zákl. přenesená",J553,0)</f>
        <v>0</v>
      </c>
      <c r="BH553" s="181">
        <f>IF(N553="sníž. přenesená",J553,0)</f>
        <v>0</v>
      </c>
      <c r="BI553" s="181">
        <f>IF(N553="nulová",J553,0)</f>
        <v>0</v>
      </c>
      <c r="BJ553" s="12" t="s">
        <v>76</v>
      </c>
      <c r="BK553" s="181">
        <f>ROUND(I553*H553,2)</f>
        <v>0</v>
      </c>
      <c r="BL553" s="12" t="s">
        <v>116</v>
      </c>
      <c r="BM553" s="12" t="s">
        <v>1080</v>
      </c>
    </row>
    <row r="554" spans="2:65" s="1" customFormat="1" ht="11.25">
      <c r="B554" s="29"/>
      <c r="C554" s="30"/>
      <c r="D554" s="182" t="s">
        <v>118</v>
      </c>
      <c r="E554" s="30"/>
      <c r="F554" s="183" t="s">
        <v>1079</v>
      </c>
      <c r="G554" s="30"/>
      <c r="H554" s="30"/>
      <c r="I554" s="98"/>
      <c r="J554" s="30"/>
      <c r="K554" s="30"/>
      <c r="L554" s="33"/>
      <c r="M554" s="184"/>
      <c r="N554" s="55"/>
      <c r="O554" s="55"/>
      <c r="P554" s="55"/>
      <c r="Q554" s="55"/>
      <c r="R554" s="55"/>
      <c r="S554" s="55"/>
      <c r="T554" s="56"/>
      <c r="AT554" s="12" t="s">
        <v>118</v>
      </c>
      <c r="AU554" s="12" t="s">
        <v>78</v>
      </c>
    </row>
    <row r="555" spans="2:65" s="1" customFormat="1" ht="16.5" customHeight="1">
      <c r="B555" s="29"/>
      <c r="C555" s="170" t="s">
        <v>1081</v>
      </c>
      <c r="D555" s="170" t="s">
        <v>111</v>
      </c>
      <c r="E555" s="171" t="s">
        <v>1082</v>
      </c>
      <c r="F555" s="172" t="s">
        <v>1083</v>
      </c>
      <c r="G555" s="173" t="s">
        <v>121</v>
      </c>
      <c r="H555" s="174">
        <v>1200</v>
      </c>
      <c r="I555" s="175"/>
      <c r="J555" s="176">
        <f>ROUND(I555*H555,2)</f>
        <v>0</v>
      </c>
      <c r="K555" s="172" t="s">
        <v>115</v>
      </c>
      <c r="L555" s="33"/>
      <c r="M555" s="177" t="s">
        <v>1</v>
      </c>
      <c r="N555" s="178" t="s">
        <v>40</v>
      </c>
      <c r="O555" s="55"/>
      <c r="P555" s="179">
        <f>O555*H555</f>
        <v>0</v>
      </c>
      <c r="Q555" s="179">
        <v>0</v>
      </c>
      <c r="R555" s="179">
        <f>Q555*H555</f>
        <v>0</v>
      </c>
      <c r="S555" s="179">
        <v>0</v>
      </c>
      <c r="T555" s="180">
        <f>S555*H555</f>
        <v>0</v>
      </c>
      <c r="AR555" s="12" t="s">
        <v>116</v>
      </c>
      <c r="AT555" s="12" t="s">
        <v>111</v>
      </c>
      <c r="AU555" s="12" t="s">
        <v>78</v>
      </c>
      <c r="AY555" s="12" t="s">
        <v>108</v>
      </c>
      <c r="BE555" s="181">
        <f>IF(N555="základní",J555,0)</f>
        <v>0</v>
      </c>
      <c r="BF555" s="181">
        <f>IF(N555="snížená",J555,0)</f>
        <v>0</v>
      </c>
      <c r="BG555" s="181">
        <f>IF(N555="zákl. přenesená",J555,0)</f>
        <v>0</v>
      </c>
      <c r="BH555" s="181">
        <f>IF(N555="sníž. přenesená",J555,0)</f>
        <v>0</v>
      </c>
      <c r="BI555" s="181">
        <f>IF(N555="nulová",J555,0)</f>
        <v>0</v>
      </c>
      <c r="BJ555" s="12" t="s">
        <v>76</v>
      </c>
      <c r="BK555" s="181">
        <f>ROUND(I555*H555,2)</f>
        <v>0</v>
      </c>
      <c r="BL555" s="12" t="s">
        <v>116</v>
      </c>
      <c r="BM555" s="12" t="s">
        <v>1084</v>
      </c>
    </row>
    <row r="556" spans="2:65" s="1" customFormat="1" ht="11.25">
      <c r="B556" s="29"/>
      <c r="C556" s="30"/>
      <c r="D556" s="182" t="s">
        <v>118</v>
      </c>
      <c r="E556" s="30"/>
      <c r="F556" s="183" t="s">
        <v>1083</v>
      </c>
      <c r="G556" s="30"/>
      <c r="H556" s="30"/>
      <c r="I556" s="98"/>
      <c r="J556" s="30"/>
      <c r="K556" s="30"/>
      <c r="L556" s="33"/>
      <c r="M556" s="184"/>
      <c r="N556" s="55"/>
      <c r="O556" s="55"/>
      <c r="P556" s="55"/>
      <c r="Q556" s="55"/>
      <c r="R556" s="55"/>
      <c r="S556" s="55"/>
      <c r="T556" s="56"/>
      <c r="AT556" s="12" t="s">
        <v>118</v>
      </c>
      <c r="AU556" s="12" t="s">
        <v>78</v>
      </c>
    </row>
    <row r="557" spans="2:65" s="1" customFormat="1" ht="16.5" customHeight="1">
      <c r="B557" s="29"/>
      <c r="C557" s="170" t="s">
        <v>1085</v>
      </c>
      <c r="D557" s="170" t="s">
        <v>111</v>
      </c>
      <c r="E557" s="171" t="s">
        <v>1086</v>
      </c>
      <c r="F557" s="172" t="s">
        <v>1087</v>
      </c>
      <c r="G557" s="173" t="s">
        <v>121</v>
      </c>
      <c r="H557" s="174">
        <v>1200</v>
      </c>
      <c r="I557" s="175"/>
      <c r="J557" s="176">
        <f>ROUND(I557*H557,2)</f>
        <v>0</v>
      </c>
      <c r="K557" s="172" t="s">
        <v>115</v>
      </c>
      <c r="L557" s="33"/>
      <c r="M557" s="177" t="s">
        <v>1</v>
      </c>
      <c r="N557" s="178" t="s">
        <v>40</v>
      </c>
      <c r="O557" s="55"/>
      <c r="P557" s="179">
        <f>O557*H557</f>
        <v>0</v>
      </c>
      <c r="Q557" s="179">
        <v>0</v>
      </c>
      <c r="R557" s="179">
        <f>Q557*H557</f>
        <v>0</v>
      </c>
      <c r="S557" s="179">
        <v>0</v>
      </c>
      <c r="T557" s="180">
        <f>S557*H557</f>
        <v>0</v>
      </c>
      <c r="AR557" s="12" t="s">
        <v>116</v>
      </c>
      <c r="AT557" s="12" t="s">
        <v>111</v>
      </c>
      <c r="AU557" s="12" t="s">
        <v>78</v>
      </c>
      <c r="AY557" s="12" t="s">
        <v>108</v>
      </c>
      <c r="BE557" s="181">
        <f>IF(N557="základní",J557,0)</f>
        <v>0</v>
      </c>
      <c r="BF557" s="181">
        <f>IF(N557="snížená",J557,0)</f>
        <v>0</v>
      </c>
      <c r="BG557" s="181">
        <f>IF(N557="zákl. přenesená",J557,0)</f>
        <v>0</v>
      </c>
      <c r="BH557" s="181">
        <f>IF(N557="sníž. přenesená",J557,0)</f>
        <v>0</v>
      </c>
      <c r="BI557" s="181">
        <f>IF(N557="nulová",J557,0)</f>
        <v>0</v>
      </c>
      <c r="BJ557" s="12" t="s">
        <v>76</v>
      </c>
      <c r="BK557" s="181">
        <f>ROUND(I557*H557,2)</f>
        <v>0</v>
      </c>
      <c r="BL557" s="12" t="s">
        <v>116</v>
      </c>
      <c r="BM557" s="12" t="s">
        <v>1088</v>
      </c>
    </row>
    <row r="558" spans="2:65" s="1" customFormat="1" ht="11.25">
      <c r="B558" s="29"/>
      <c r="C558" s="30"/>
      <c r="D558" s="182" t="s">
        <v>118</v>
      </c>
      <c r="E558" s="30"/>
      <c r="F558" s="183" t="s">
        <v>1087</v>
      </c>
      <c r="G558" s="30"/>
      <c r="H558" s="30"/>
      <c r="I558" s="98"/>
      <c r="J558" s="30"/>
      <c r="K558" s="30"/>
      <c r="L558" s="33"/>
      <c r="M558" s="184"/>
      <c r="N558" s="55"/>
      <c r="O558" s="55"/>
      <c r="P558" s="55"/>
      <c r="Q558" s="55"/>
      <c r="R558" s="55"/>
      <c r="S558" s="55"/>
      <c r="T558" s="56"/>
      <c r="AT558" s="12" t="s">
        <v>118</v>
      </c>
      <c r="AU558" s="12" t="s">
        <v>78</v>
      </c>
    </row>
    <row r="559" spans="2:65" s="1" customFormat="1" ht="16.5" customHeight="1">
      <c r="B559" s="29"/>
      <c r="C559" s="170" t="s">
        <v>1089</v>
      </c>
      <c r="D559" s="170" t="s">
        <v>111</v>
      </c>
      <c r="E559" s="171" t="s">
        <v>1090</v>
      </c>
      <c r="F559" s="172" t="s">
        <v>1091</v>
      </c>
      <c r="G559" s="173" t="s">
        <v>121</v>
      </c>
      <c r="H559" s="174">
        <v>1200</v>
      </c>
      <c r="I559" s="175"/>
      <c r="J559" s="176">
        <f>ROUND(I559*H559,2)</f>
        <v>0</v>
      </c>
      <c r="K559" s="172" t="s">
        <v>115</v>
      </c>
      <c r="L559" s="33"/>
      <c r="M559" s="177" t="s">
        <v>1</v>
      </c>
      <c r="N559" s="178" t="s">
        <v>40</v>
      </c>
      <c r="O559" s="55"/>
      <c r="P559" s="179">
        <f>O559*H559</f>
        <v>0</v>
      </c>
      <c r="Q559" s="179">
        <v>0</v>
      </c>
      <c r="R559" s="179">
        <f>Q559*H559</f>
        <v>0</v>
      </c>
      <c r="S559" s="179">
        <v>0</v>
      </c>
      <c r="T559" s="180">
        <f>S559*H559</f>
        <v>0</v>
      </c>
      <c r="AR559" s="12" t="s">
        <v>116</v>
      </c>
      <c r="AT559" s="12" t="s">
        <v>111</v>
      </c>
      <c r="AU559" s="12" t="s">
        <v>78</v>
      </c>
      <c r="AY559" s="12" t="s">
        <v>108</v>
      </c>
      <c r="BE559" s="181">
        <f>IF(N559="základní",J559,0)</f>
        <v>0</v>
      </c>
      <c r="BF559" s="181">
        <f>IF(N559="snížená",J559,0)</f>
        <v>0</v>
      </c>
      <c r="BG559" s="181">
        <f>IF(N559="zákl. přenesená",J559,0)</f>
        <v>0</v>
      </c>
      <c r="BH559" s="181">
        <f>IF(N559="sníž. přenesená",J559,0)</f>
        <v>0</v>
      </c>
      <c r="BI559" s="181">
        <f>IF(N559="nulová",J559,0)</f>
        <v>0</v>
      </c>
      <c r="BJ559" s="12" t="s">
        <v>76</v>
      </c>
      <c r="BK559" s="181">
        <f>ROUND(I559*H559,2)</f>
        <v>0</v>
      </c>
      <c r="BL559" s="12" t="s">
        <v>116</v>
      </c>
      <c r="BM559" s="12" t="s">
        <v>1092</v>
      </c>
    </row>
    <row r="560" spans="2:65" s="1" customFormat="1" ht="11.25">
      <c r="B560" s="29"/>
      <c r="C560" s="30"/>
      <c r="D560" s="182" t="s">
        <v>118</v>
      </c>
      <c r="E560" s="30"/>
      <c r="F560" s="183" t="s">
        <v>1091</v>
      </c>
      <c r="G560" s="30"/>
      <c r="H560" s="30"/>
      <c r="I560" s="98"/>
      <c r="J560" s="30"/>
      <c r="K560" s="30"/>
      <c r="L560" s="33"/>
      <c r="M560" s="184"/>
      <c r="N560" s="55"/>
      <c r="O560" s="55"/>
      <c r="P560" s="55"/>
      <c r="Q560" s="55"/>
      <c r="R560" s="55"/>
      <c r="S560" s="55"/>
      <c r="T560" s="56"/>
      <c r="AT560" s="12" t="s">
        <v>118</v>
      </c>
      <c r="AU560" s="12" t="s">
        <v>78</v>
      </c>
    </row>
    <row r="561" spans="2:65" s="1" customFormat="1" ht="16.5" customHeight="1">
      <c r="B561" s="29"/>
      <c r="C561" s="170" t="s">
        <v>1093</v>
      </c>
      <c r="D561" s="170" t="s">
        <v>111</v>
      </c>
      <c r="E561" s="171" t="s">
        <v>1094</v>
      </c>
      <c r="F561" s="172" t="s">
        <v>1095</v>
      </c>
      <c r="G561" s="173" t="s">
        <v>121</v>
      </c>
      <c r="H561" s="174">
        <v>1200</v>
      </c>
      <c r="I561" s="175"/>
      <c r="J561" s="176">
        <f>ROUND(I561*H561,2)</f>
        <v>0</v>
      </c>
      <c r="K561" s="172" t="s">
        <v>115</v>
      </c>
      <c r="L561" s="33"/>
      <c r="M561" s="177" t="s">
        <v>1</v>
      </c>
      <c r="N561" s="178" t="s">
        <v>40</v>
      </c>
      <c r="O561" s="55"/>
      <c r="P561" s="179">
        <f>O561*H561</f>
        <v>0</v>
      </c>
      <c r="Q561" s="179">
        <v>0</v>
      </c>
      <c r="R561" s="179">
        <f>Q561*H561</f>
        <v>0</v>
      </c>
      <c r="S561" s="179">
        <v>0</v>
      </c>
      <c r="T561" s="180">
        <f>S561*H561</f>
        <v>0</v>
      </c>
      <c r="AR561" s="12" t="s">
        <v>116</v>
      </c>
      <c r="AT561" s="12" t="s">
        <v>111</v>
      </c>
      <c r="AU561" s="12" t="s">
        <v>78</v>
      </c>
      <c r="AY561" s="12" t="s">
        <v>108</v>
      </c>
      <c r="BE561" s="181">
        <f>IF(N561="základní",J561,0)</f>
        <v>0</v>
      </c>
      <c r="BF561" s="181">
        <f>IF(N561="snížená",J561,0)</f>
        <v>0</v>
      </c>
      <c r="BG561" s="181">
        <f>IF(N561="zákl. přenesená",J561,0)</f>
        <v>0</v>
      </c>
      <c r="BH561" s="181">
        <f>IF(N561="sníž. přenesená",J561,0)</f>
        <v>0</v>
      </c>
      <c r="BI561" s="181">
        <f>IF(N561="nulová",J561,0)</f>
        <v>0</v>
      </c>
      <c r="BJ561" s="12" t="s">
        <v>76</v>
      </c>
      <c r="BK561" s="181">
        <f>ROUND(I561*H561,2)</f>
        <v>0</v>
      </c>
      <c r="BL561" s="12" t="s">
        <v>116</v>
      </c>
      <c r="BM561" s="12" t="s">
        <v>1096</v>
      </c>
    </row>
    <row r="562" spans="2:65" s="1" customFormat="1" ht="11.25">
      <c r="B562" s="29"/>
      <c r="C562" s="30"/>
      <c r="D562" s="182" t="s">
        <v>118</v>
      </c>
      <c r="E562" s="30"/>
      <c r="F562" s="183" t="s">
        <v>1095</v>
      </c>
      <c r="G562" s="30"/>
      <c r="H562" s="30"/>
      <c r="I562" s="98"/>
      <c r="J562" s="30"/>
      <c r="K562" s="30"/>
      <c r="L562" s="33"/>
      <c r="M562" s="184"/>
      <c r="N562" s="55"/>
      <c r="O562" s="55"/>
      <c r="P562" s="55"/>
      <c r="Q562" s="55"/>
      <c r="R562" s="55"/>
      <c r="S562" s="55"/>
      <c r="T562" s="56"/>
      <c r="AT562" s="12" t="s">
        <v>118</v>
      </c>
      <c r="AU562" s="12" t="s">
        <v>78</v>
      </c>
    </row>
    <row r="563" spans="2:65" s="1" customFormat="1" ht="16.5" customHeight="1">
      <c r="B563" s="29"/>
      <c r="C563" s="170" t="s">
        <v>1097</v>
      </c>
      <c r="D563" s="170" t="s">
        <v>111</v>
      </c>
      <c r="E563" s="171" t="s">
        <v>1098</v>
      </c>
      <c r="F563" s="172" t="s">
        <v>1099</v>
      </c>
      <c r="G563" s="173" t="s">
        <v>121</v>
      </c>
      <c r="H563" s="174">
        <v>1200</v>
      </c>
      <c r="I563" s="175"/>
      <c r="J563" s="176">
        <f>ROUND(I563*H563,2)</f>
        <v>0</v>
      </c>
      <c r="K563" s="172" t="s">
        <v>115</v>
      </c>
      <c r="L563" s="33"/>
      <c r="M563" s="177" t="s">
        <v>1</v>
      </c>
      <c r="N563" s="178" t="s">
        <v>40</v>
      </c>
      <c r="O563" s="55"/>
      <c r="P563" s="179">
        <f>O563*H563</f>
        <v>0</v>
      </c>
      <c r="Q563" s="179">
        <v>0</v>
      </c>
      <c r="R563" s="179">
        <f>Q563*H563</f>
        <v>0</v>
      </c>
      <c r="S563" s="179">
        <v>0</v>
      </c>
      <c r="T563" s="180">
        <f>S563*H563</f>
        <v>0</v>
      </c>
      <c r="AR563" s="12" t="s">
        <v>116</v>
      </c>
      <c r="AT563" s="12" t="s">
        <v>111</v>
      </c>
      <c r="AU563" s="12" t="s">
        <v>78</v>
      </c>
      <c r="AY563" s="12" t="s">
        <v>108</v>
      </c>
      <c r="BE563" s="181">
        <f>IF(N563="základní",J563,0)</f>
        <v>0</v>
      </c>
      <c r="BF563" s="181">
        <f>IF(N563="snížená",J563,0)</f>
        <v>0</v>
      </c>
      <c r="BG563" s="181">
        <f>IF(N563="zákl. přenesená",J563,0)</f>
        <v>0</v>
      </c>
      <c r="BH563" s="181">
        <f>IF(N563="sníž. přenesená",J563,0)</f>
        <v>0</v>
      </c>
      <c r="BI563" s="181">
        <f>IF(N563="nulová",J563,0)</f>
        <v>0</v>
      </c>
      <c r="BJ563" s="12" t="s">
        <v>76</v>
      </c>
      <c r="BK563" s="181">
        <f>ROUND(I563*H563,2)</f>
        <v>0</v>
      </c>
      <c r="BL563" s="12" t="s">
        <v>116</v>
      </c>
      <c r="BM563" s="12" t="s">
        <v>1100</v>
      </c>
    </row>
    <row r="564" spans="2:65" s="1" customFormat="1" ht="11.25">
      <c r="B564" s="29"/>
      <c r="C564" s="30"/>
      <c r="D564" s="182" t="s">
        <v>118</v>
      </c>
      <c r="E564" s="30"/>
      <c r="F564" s="183" t="s">
        <v>1099</v>
      </c>
      <c r="G564" s="30"/>
      <c r="H564" s="30"/>
      <c r="I564" s="98"/>
      <c r="J564" s="30"/>
      <c r="K564" s="30"/>
      <c r="L564" s="33"/>
      <c r="M564" s="184"/>
      <c r="N564" s="55"/>
      <c r="O564" s="55"/>
      <c r="P564" s="55"/>
      <c r="Q564" s="55"/>
      <c r="R564" s="55"/>
      <c r="S564" s="55"/>
      <c r="T564" s="56"/>
      <c r="AT564" s="12" t="s">
        <v>118</v>
      </c>
      <c r="AU564" s="12" t="s">
        <v>78</v>
      </c>
    </row>
    <row r="565" spans="2:65" s="1" customFormat="1" ht="16.5" customHeight="1">
      <c r="B565" s="29"/>
      <c r="C565" s="170" t="s">
        <v>1101</v>
      </c>
      <c r="D565" s="170" t="s">
        <v>111</v>
      </c>
      <c r="E565" s="171" t="s">
        <v>1102</v>
      </c>
      <c r="F565" s="172" t="s">
        <v>1103</v>
      </c>
      <c r="G565" s="173" t="s">
        <v>121</v>
      </c>
      <c r="H565" s="174">
        <v>1200</v>
      </c>
      <c r="I565" s="175"/>
      <c r="J565" s="176">
        <f>ROUND(I565*H565,2)</f>
        <v>0</v>
      </c>
      <c r="K565" s="172" t="s">
        <v>115</v>
      </c>
      <c r="L565" s="33"/>
      <c r="M565" s="177" t="s">
        <v>1</v>
      </c>
      <c r="N565" s="178" t="s">
        <v>40</v>
      </c>
      <c r="O565" s="55"/>
      <c r="P565" s="179">
        <f>O565*H565</f>
        <v>0</v>
      </c>
      <c r="Q565" s="179">
        <v>0</v>
      </c>
      <c r="R565" s="179">
        <f>Q565*H565</f>
        <v>0</v>
      </c>
      <c r="S565" s="179">
        <v>0</v>
      </c>
      <c r="T565" s="180">
        <f>S565*H565</f>
        <v>0</v>
      </c>
      <c r="AR565" s="12" t="s">
        <v>116</v>
      </c>
      <c r="AT565" s="12" t="s">
        <v>111</v>
      </c>
      <c r="AU565" s="12" t="s">
        <v>78</v>
      </c>
      <c r="AY565" s="12" t="s">
        <v>108</v>
      </c>
      <c r="BE565" s="181">
        <f>IF(N565="základní",J565,0)</f>
        <v>0</v>
      </c>
      <c r="BF565" s="181">
        <f>IF(N565="snížená",J565,0)</f>
        <v>0</v>
      </c>
      <c r="BG565" s="181">
        <f>IF(N565="zákl. přenesená",J565,0)</f>
        <v>0</v>
      </c>
      <c r="BH565" s="181">
        <f>IF(N565="sníž. přenesená",J565,0)</f>
        <v>0</v>
      </c>
      <c r="BI565" s="181">
        <f>IF(N565="nulová",J565,0)</f>
        <v>0</v>
      </c>
      <c r="BJ565" s="12" t="s">
        <v>76</v>
      </c>
      <c r="BK565" s="181">
        <f>ROUND(I565*H565,2)</f>
        <v>0</v>
      </c>
      <c r="BL565" s="12" t="s">
        <v>116</v>
      </c>
      <c r="BM565" s="12" t="s">
        <v>1104</v>
      </c>
    </row>
    <row r="566" spans="2:65" s="1" customFormat="1" ht="11.25">
      <c r="B566" s="29"/>
      <c r="C566" s="30"/>
      <c r="D566" s="182" t="s">
        <v>118</v>
      </c>
      <c r="E566" s="30"/>
      <c r="F566" s="183" t="s">
        <v>1103</v>
      </c>
      <c r="G566" s="30"/>
      <c r="H566" s="30"/>
      <c r="I566" s="98"/>
      <c r="J566" s="30"/>
      <c r="K566" s="30"/>
      <c r="L566" s="33"/>
      <c r="M566" s="184"/>
      <c r="N566" s="55"/>
      <c r="O566" s="55"/>
      <c r="P566" s="55"/>
      <c r="Q566" s="55"/>
      <c r="R566" s="55"/>
      <c r="S566" s="55"/>
      <c r="T566" s="56"/>
      <c r="AT566" s="12" t="s">
        <v>118</v>
      </c>
      <c r="AU566" s="12" t="s">
        <v>78</v>
      </c>
    </row>
    <row r="567" spans="2:65" s="1" customFormat="1" ht="16.5" customHeight="1">
      <c r="B567" s="29"/>
      <c r="C567" s="170" t="s">
        <v>1105</v>
      </c>
      <c r="D567" s="170" t="s">
        <v>111</v>
      </c>
      <c r="E567" s="171" t="s">
        <v>1106</v>
      </c>
      <c r="F567" s="172" t="s">
        <v>1107</v>
      </c>
      <c r="G567" s="173" t="s">
        <v>121</v>
      </c>
      <c r="H567" s="174">
        <v>1200</v>
      </c>
      <c r="I567" s="175"/>
      <c r="J567" s="176">
        <f>ROUND(I567*H567,2)</f>
        <v>0</v>
      </c>
      <c r="K567" s="172" t="s">
        <v>115</v>
      </c>
      <c r="L567" s="33"/>
      <c r="M567" s="177" t="s">
        <v>1</v>
      </c>
      <c r="N567" s="178" t="s">
        <v>40</v>
      </c>
      <c r="O567" s="55"/>
      <c r="P567" s="179">
        <f>O567*H567</f>
        <v>0</v>
      </c>
      <c r="Q567" s="179">
        <v>0</v>
      </c>
      <c r="R567" s="179">
        <f>Q567*H567</f>
        <v>0</v>
      </c>
      <c r="S567" s="179">
        <v>0</v>
      </c>
      <c r="T567" s="180">
        <f>S567*H567</f>
        <v>0</v>
      </c>
      <c r="AR567" s="12" t="s">
        <v>116</v>
      </c>
      <c r="AT567" s="12" t="s">
        <v>111</v>
      </c>
      <c r="AU567" s="12" t="s">
        <v>78</v>
      </c>
      <c r="AY567" s="12" t="s">
        <v>108</v>
      </c>
      <c r="BE567" s="181">
        <f>IF(N567="základní",J567,0)</f>
        <v>0</v>
      </c>
      <c r="BF567" s="181">
        <f>IF(N567="snížená",J567,0)</f>
        <v>0</v>
      </c>
      <c r="BG567" s="181">
        <f>IF(N567="zákl. přenesená",J567,0)</f>
        <v>0</v>
      </c>
      <c r="BH567" s="181">
        <f>IF(N567="sníž. přenesená",J567,0)</f>
        <v>0</v>
      </c>
      <c r="BI567" s="181">
        <f>IF(N567="nulová",J567,0)</f>
        <v>0</v>
      </c>
      <c r="BJ567" s="12" t="s">
        <v>76</v>
      </c>
      <c r="BK567" s="181">
        <f>ROUND(I567*H567,2)</f>
        <v>0</v>
      </c>
      <c r="BL567" s="12" t="s">
        <v>116</v>
      </c>
      <c r="BM567" s="12" t="s">
        <v>1108</v>
      </c>
    </row>
    <row r="568" spans="2:65" s="1" customFormat="1" ht="11.25">
      <c r="B568" s="29"/>
      <c r="C568" s="30"/>
      <c r="D568" s="182" t="s">
        <v>118</v>
      </c>
      <c r="E568" s="30"/>
      <c r="F568" s="183" t="s">
        <v>1107</v>
      </c>
      <c r="G568" s="30"/>
      <c r="H568" s="30"/>
      <c r="I568" s="98"/>
      <c r="J568" s="30"/>
      <c r="K568" s="30"/>
      <c r="L568" s="33"/>
      <c r="M568" s="184"/>
      <c r="N568" s="55"/>
      <c r="O568" s="55"/>
      <c r="P568" s="55"/>
      <c r="Q568" s="55"/>
      <c r="R568" s="55"/>
      <c r="S568" s="55"/>
      <c r="T568" s="56"/>
      <c r="AT568" s="12" t="s">
        <v>118</v>
      </c>
      <c r="AU568" s="12" t="s">
        <v>78</v>
      </c>
    </row>
    <row r="569" spans="2:65" s="1" customFormat="1" ht="16.5" customHeight="1">
      <c r="B569" s="29"/>
      <c r="C569" s="170" t="s">
        <v>1109</v>
      </c>
      <c r="D569" s="170" t="s">
        <v>111</v>
      </c>
      <c r="E569" s="171" t="s">
        <v>1110</v>
      </c>
      <c r="F569" s="172" t="s">
        <v>1111</v>
      </c>
      <c r="G569" s="173" t="s">
        <v>121</v>
      </c>
      <c r="H569" s="174">
        <v>1200</v>
      </c>
      <c r="I569" s="175"/>
      <c r="J569" s="176">
        <f>ROUND(I569*H569,2)</f>
        <v>0</v>
      </c>
      <c r="K569" s="172" t="s">
        <v>115</v>
      </c>
      <c r="L569" s="33"/>
      <c r="M569" s="177" t="s">
        <v>1</v>
      </c>
      <c r="N569" s="178" t="s">
        <v>40</v>
      </c>
      <c r="O569" s="55"/>
      <c r="P569" s="179">
        <f>O569*H569</f>
        <v>0</v>
      </c>
      <c r="Q569" s="179">
        <v>0</v>
      </c>
      <c r="R569" s="179">
        <f>Q569*H569</f>
        <v>0</v>
      </c>
      <c r="S569" s="179">
        <v>0</v>
      </c>
      <c r="T569" s="180">
        <f>S569*H569</f>
        <v>0</v>
      </c>
      <c r="AR569" s="12" t="s">
        <v>116</v>
      </c>
      <c r="AT569" s="12" t="s">
        <v>111</v>
      </c>
      <c r="AU569" s="12" t="s">
        <v>78</v>
      </c>
      <c r="AY569" s="12" t="s">
        <v>108</v>
      </c>
      <c r="BE569" s="181">
        <f>IF(N569="základní",J569,0)</f>
        <v>0</v>
      </c>
      <c r="BF569" s="181">
        <f>IF(N569="snížená",J569,0)</f>
        <v>0</v>
      </c>
      <c r="BG569" s="181">
        <f>IF(N569="zákl. přenesená",J569,0)</f>
        <v>0</v>
      </c>
      <c r="BH569" s="181">
        <f>IF(N569="sníž. přenesená",J569,0)</f>
        <v>0</v>
      </c>
      <c r="BI569" s="181">
        <f>IF(N569="nulová",J569,0)</f>
        <v>0</v>
      </c>
      <c r="BJ569" s="12" t="s">
        <v>76</v>
      </c>
      <c r="BK569" s="181">
        <f>ROUND(I569*H569,2)</f>
        <v>0</v>
      </c>
      <c r="BL569" s="12" t="s">
        <v>116</v>
      </c>
      <c r="BM569" s="12" t="s">
        <v>1112</v>
      </c>
    </row>
    <row r="570" spans="2:65" s="1" customFormat="1" ht="11.25">
      <c r="B570" s="29"/>
      <c r="C570" s="30"/>
      <c r="D570" s="182" t="s">
        <v>118</v>
      </c>
      <c r="E570" s="30"/>
      <c r="F570" s="183" t="s">
        <v>1111</v>
      </c>
      <c r="G570" s="30"/>
      <c r="H570" s="30"/>
      <c r="I570" s="98"/>
      <c r="J570" s="30"/>
      <c r="K570" s="30"/>
      <c r="L570" s="33"/>
      <c r="M570" s="184"/>
      <c r="N570" s="55"/>
      <c r="O570" s="55"/>
      <c r="P570" s="55"/>
      <c r="Q570" s="55"/>
      <c r="R570" s="55"/>
      <c r="S570" s="55"/>
      <c r="T570" s="56"/>
      <c r="AT570" s="12" t="s">
        <v>118</v>
      </c>
      <c r="AU570" s="12" t="s">
        <v>78</v>
      </c>
    </row>
    <row r="571" spans="2:65" s="1" customFormat="1" ht="16.5" customHeight="1">
      <c r="B571" s="29"/>
      <c r="C571" s="170" t="s">
        <v>1113</v>
      </c>
      <c r="D571" s="170" t="s">
        <v>111</v>
      </c>
      <c r="E571" s="171" t="s">
        <v>1114</v>
      </c>
      <c r="F571" s="172" t="s">
        <v>1115</v>
      </c>
      <c r="G571" s="173" t="s">
        <v>121</v>
      </c>
      <c r="H571" s="174">
        <v>1200</v>
      </c>
      <c r="I571" s="175"/>
      <c r="J571" s="176">
        <f>ROUND(I571*H571,2)</f>
        <v>0</v>
      </c>
      <c r="K571" s="172" t="s">
        <v>115</v>
      </c>
      <c r="L571" s="33"/>
      <c r="M571" s="177" t="s">
        <v>1</v>
      </c>
      <c r="N571" s="178" t="s">
        <v>40</v>
      </c>
      <c r="O571" s="55"/>
      <c r="P571" s="179">
        <f>O571*H571</f>
        <v>0</v>
      </c>
      <c r="Q571" s="179">
        <v>0</v>
      </c>
      <c r="R571" s="179">
        <f>Q571*H571</f>
        <v>0</v>
      </c>
      <c r="S571" s="179">
        <v>0</v>
      </c>
      <c r="T571" s="180">
        <f>S571*H571</f>
        <v>0</v>
      </c>
      <c r="AR571" s="12" t="s">
        <v>116</v>
      </c>
      <c r="AT571" s="12" t="s">
        <v>111</v>
      </c>
      <c r="AU571" s="12" t="s">
        <v>78</v>
      </c>
      <c r="AY571" s="12" t="s">
        <v>108</v>
      </c>
      <c r="BE571" s="181">
        <f>IF(N571="základní",J571,0)</f>
        <v>0</v>
      </c>
      <c r="BF571" s="181">
        <f>IF(N571="snížená",J571,0)</f>
        <v>0</v>
      </c>
      <c r="BG571" s="181">
        <f>IF(N571="zákl. přenesená",J571,0)</f>
        <v>0</v>
      </c>
      <c r="BH571" s="181">
        <f>IF(N571="sníž. přenesená",J571,0)</f>
        <v>0</v>
      </c>
      <c r="BI571" s="181">
        <f>IF(N571="nulová",J571,0)</f>
        <v>0</v>
      </c>
      <c r="BJ571" s="12" t="s">
        <v>76</v>
      </c>
      <c r="BK571" s="181">
        <f>ROUND(I571*H571,2)</f>
        <v>0</v>
      </c>
      <c r="BL571" s="12" t="s">
        <v>116</v>
      </c>
      <c r="BM571" s="12" t="s">
        <v>1116</v>
      </c>
    </row>
    <row r="572" spans="2:65" s="1" customFormat="1" ht="11.25">
      <c r="B572" s="29"/>
      <c r="C572" s="30"/>
      <c r="D572" s="182" t="s">
        <v>118</v>
      </c>
      <c r="E572" s="30"/>
      <c r="F572" s="183" t="s">
        <v>1115</v>
      </c>
      <c r="G572" s="30"/>
      <c r="H572" s="30"/>
      <c r="I572" s="98"/>
      <c r="J572" s="30"/>
      <c r="K572" s="30"/>
      <c r="L572" s="33"/>
      <c r="M572" s="184"/>
      <c r="N572" s="55"/>
      <c r="O572" s="55"/>
      <c r="P572" s="55"/>
      <c r="Q572" s="55"/>
      <c r="R572" s="55"/>
      <c r="S572" s="55"/>
      <c r="T572" s="56"/>
      <c r="AT572" s="12" t="s">
        <v>118</v>
      </c>
      <c r="AU572" s="12" t="s">
        <v>78</v>
      </c>
    </row>
    <row r="573" spans="2:65" s="1" customFormat="1" ht="16.5" customHeight="1">
      <c r="B573" s="29"/>
      <c r="C573" s="170" t="s">
        <v>1117</v>
      </c>
      <c r="D573" s="170" t="s">
        <v>111</v>
      </c>
      <c r="E573" s="171" t="s">
        <v>1118</v>
      </c>
      <c r="F573" s="172" t="s">
        <v>1119</v>
      </c>
      <c r="G573" s="173" t="s">
        <v>121</v>
      </c>
      <c r="H573" s="174">
        <v>1200</v>
      </c>
      <c r="I573" s="175"/>
      <c r="J573" s="176">
        <f>ROUND(I573*H573,2)</f>
        <v>0</v>
      </c>
      <c r="K573" s="172" t="s">
        <v>115</v>
      </c>
      <c r="L573" s="33"/>
      <c r="M573" s="177" t="s">
        <v>1</v>
      </c>
      <c r="N573" s="178" t="s">
        <v>40</v>
      </c>
      <c r="O573" s="55"/>
      <c r="P573" s="179">
        <f>O573*H573</f>
        <v>0</v>
      </c>
      <c r="Q573" s="179">
        <v>0</v>
      </c>
      <c r="R573" s="179">
        <f>Q573*H573</f>
        <v>0</v>
      </c>
      <c r="S573" s="179">
        <v>0</v>
      </c>
      <c r="T573" s="180">
        <f>S573*H573</f>
        <v>0</v>
      </c>
      <c r="AR573" s="12" t="s">
        <v>116</v>
      </c>
      <c r="AT573" s="12" t="s">
        <v>111</v>
      </c>
      <c r="AU573" s="12" t="s">
        <v>78</v>
      </c>
      <c r="AY573" s="12" t="s">
        <v>108</v>
      </c>
      <c r="BE573" s="181">
        <f>IF(N573="základní",J573,0)</f>
        <v>0</v>
      </c>
      <c r="BF573" s="181">
        <f>IF(N573="snížená",J573,0)</f>
        <v>0</v>
      </c>
      <c r="BG573" s="181">
        <f>IF(N573="zákl. přenesená",J573,0)</f>
        <v>0</v>
      </c>
      <c r="BH573" s="181">
        <f>IF(N573="sníž. přenesená",J573,0)</f>
        <v>0</v>
      </c>
      <c r="BI573" s="181">
        <f>IF(N573="nulová",J573,0)</f>
        <v>0</v>
      </c>
      <c r="BJ573" s="12" t="s">
        <v>76</v>
      </c>
      <c r="BK573" s="181">
        <f>ROUND(I573*H573,2)</f>
        <v>0</v>
      </c>
      <c r="BL573" s="12" t="s">
        <v>116</v>
      </c>
      <c r="BM573" s="12" t="s">
        <v>1120</v>
      </c>
    </row>
    <row r="574" spans="2:65" s="1" customFormat="1" ht="11.25">
      <c r="B574" s="29"/>
      <c r="C574" s="30"/>
      <c r="D574" s="182" t="s">
        <v>118</v>
      </c>
      <c r="E574" s="30"/>
      <c r="F574" s="183" t="s">
        <v>1119</v>
      </c>
      <c r="G574" s="30"/>
      <c r="H574" s="30"/>
      <c r="I574" s="98"/>
      <c r="J574" s="30"/>
      <c r="K574" s="30"/>
      <c r="L574" s="33"/>
      <c r="M574" s="184"/>
      <c r="N574" s="55"/>
      <c r="O574" s="55"/>
      <c r="P574" s="55"/>
      <c r="Q574" s="55"/>
      <c r="R574" s="55"/>
      <c r="S574" s="55"/>
      <c r="T574" s="56"/>
      <c r="AT574" s="12" t="s">
        <v>118</v>
      </c>
      <c r="AU574" s="12" t="s">
        <v>78</v>
      </c>
    </row>
    <row r="575" spans="2:65" s="1" customFormat="1" ht="16.5" customHeight="1">
      <c r="B575" s="29"/>
      <c r="C575" s="170" t="s">
        <v>1121</v>
      </c>
      <c r="D575" s="170" t="s">
        <v>111</v>
      </c>
      <c r="E575" s="171" t="s">
        <v>1122</v>
      </c>
      <c r="F575" s="172" t="s">
        <v>1123</v>
      </c>
      <c r="G575" s="173" t="s">
        <v>121</v>
      </c>
      <c r="H575" s="174">
        <v>1200</v>
      </c>
      <c r="I575" s="175"/>
      <c r="J575" s="176">
        <f>ROUND(I575*H575,2)</f>
        <v>0</v>
      </c>
      <c r="K575" s="172" t="s">
        <v>115</v>
      </c>
      <c r="L575" s="33"/>
      <c r="M575" s="177" t="s">
        <v>1</v>
      </c>
      <c r="N575" s="178" t="s">
        <v>40</v>
      </c>
      <c r="O575" s="55"/>
      <c r="P575" s="179">
        <f>O575*H575</f>
        <v>0</v>
      </c>
      <c r="Q575" s="179">
        <v>0</v>
      </c>
      <c r="R575" s="179">
        <f>Q575*H575</f>
        <v>0</v>
      </c>
      <c r="S575" s="179">
        <v>0</v>
      </c>
      <c r="T575" s="180">
        <f>S575*H575</f>
        <v>0</v>
      </c>
      <c r="AR575" s="12" t="s">
        <v>116</v>
      </c>
      <c r="AT575" s="12" t="s">
        <v>111</v>
      </c>
      <c r="AU575" s="12" t="s">
        <v>78</v>
      </c>
      <c r="AY575" s="12" t="s">
        <v>108</v>
      </c>
      <c r="BE575" s="181">
        <f>IF(N575="základní",J575,0)</f>
        <v>0</v>
      </c>
      <c r="BF575" s="181">
        <f>IF(N575="snížená",J575,0)</f>
        <v>0</v>
      </c>
      <c r="BG575" s="181">
        <f>IF(N575="zákl. přenesená",J575,0)</f>
        <v>0</v>
      </c>
      <c r="BH575" s="181">
        <f>IF(N575="sníž. přenesená",J575,0)</f>
        <v>0</v>
      </c>
      <c r="BI575" s="181">
        <f>IF(N575="nulová",J575,0)</f>
        <v>0</v>
      </c>
      <c r="BJ575" s="12" t="s">
        <v>76</v>
      </c>
      <c r="BK575" s="181">
        <f>ROUND(I575*H575,2)</f>
        <v>0</v>
      </c>
      <c r="BL575" s="12" t="s">
        <v>116</v>
      </c>
      <c r="BM575" s="12" t="s">
        <v>1124</v>
      </c>
    </row>
    <row r="576" spans="2:65" s="1" customFormat="1" ht="11.25">
      <c r="B576" s="29"/>
      <c r="C576" s="30"/>
      <c r="D576" s="182" t="s">
        <v>118</v>
      </c>
      <c r="E576" s="30"/>
      <c r="F576" s="183" t="s">
        <v>1123</v>
      </c>
      <c r="G576" s="30"/>
      <c r="H576" s="30"/>
      <c r="I576" s="98"/>
      <c r="J576" s="30"/>
      <c r="K576" s="30"/>
      <c r="L576" s="33"/>
      <c r="M576" s="184"/>
      <c r="N576" s="55"/>
      <c r="O576" s="55"/>
      <c r="P576" s="55"/>
      <c r="Q576" s="55"/>
      <c r="R576" s="55"/>
      <c r="S576" s="55"/>
      <c r="T576" s="56"/>
      <c r="AT576" s="12" t="s">
        <v>118</v>
      </c>
      <c r="AU576" s="12" t="s">
        <v>78</v>
      </c>
    </row>
    <row r="577" spans="2:65" s="1" customFormat="1" ht="16.5" customHeight="1">
      <c r="B577" s="29"/>
      <c r="C577" s="170" t="s">
        <v>1125</v>
      </c>
      <c r="D577" s="170" t="s">
        <v>111</v>
      </c>
      <c r="E577" s="171" t="s">
        <v>1126</v>
      </c>
      <c r="F577" s="172" t="s">
        <v>1127</v>
      </c>
      <c r="G577" s="173" t="s">
        <v>121</v>
      </c>
      <c r="H577" s="174">
        <v>1200</v>
      </c>
      <c r="I577" s="175"/>
      <c r="J577" s="176">
        <f>ROUND(I577*H577,2)</f>
        <v>0</v>
      </c>
      <c r="K577" s="172" t="s">
        <v>115</v>
      </c>
      <c r="L577" s="33"/>
      <c r="M577" s="177" t="s">
        <v>1</v>
      </c>
      <c r="N577" s="178" t="s">
        <v>40</v>
      </c>
      <c r="O577" s="55"/>
      <c r="P577" s="179">
        <f>O577*H577</f>
        <v>0</v>
      </c>
      <c r="Q577" s="179">
        <v>0</v>
      </c>
      <c r="R577" s="179">
        <f>Q577*H577</f>
        <v>0</v>
      </c>
      <c r="S577" s="179">
        <v>0</v>
      </c>
      <c r="T577" s="180">
        <f>S577*H577</f>
        <v>0</v>
      </c>
      <c r="AR577" s="12" t="s">
        <v>116</v>
      </c>
      <c r="AT577" s="12" t="s">
        <v>111</v>
      </c>
      <c r="AU577" s="12" t="s">
        <v>78</v>
      </c>
      <c r="AY577" s="12" t="s">
        <v>108</v>
      </c>
      <c r="BE577" s="181">
        <f>IF(N577="základní",J577,0)</f>
        <v>0</v>
      </c>
      <c r="BF577" s="181">
        <f>IF(N577="snížená",J577,0)</f>
        <v>0</v>
      </c>
      <c r="BG577" s="181">
        <f>IF(N577="zákl. přenesená",J577,0)</f>
        <v>0</v>
      </c>
      <c r="BH577" s="181">
        <f>IF(N577="sníž. přenesená",J577,0)</f>
        <v>0</v>
      </c>
      <c r="BI577" s="181">
        <f>IF(N577="nulová",J577,0)</f>
        <v>0</v>
      </c>
      <c r="BJ577" s="12" t="s">
        <v>76</v>
      </c>
      <c r="BK577" s="181">
        <f>ROUND(I577*H577,2)</f>
        <v>0</v>
      </c>
      <c r="BL577" s="12" t="s">
        <v>116</v>
      </c>
      <c r="BM577" s="12" t="s">
        <v>1128</v>
      </c>
    </row>
    <row r="578" spans="2:65" s="1" customFormat="1" ht="11.25">
      <c r="B578" s="29"/>
      <c r="C578" s="30"/>
      <c r="D578" s="182" t="s">
        <v>118</v>
      </c>
      <c r="E578" s="30"/>
      <c r="F578" s="183" t="s">
        <v>1127</v>
      </c>
      <c r="G578" s="30"/>
      <c r="H578" s="30"/>
      <c r="I578" s="98"/>
      <c r="J578" s="30"/>
      <c r="K578" s="30"/>
      <c r="L578" s="33"/>
      <c r="M578" s="184"/>
      <c r="N578" s="55"/>
      <c r="O578" s="55"/>
      <c r="P578" s="55"/>
      <c r="Q578" s="55"/>
      <c r="R578" s="55"/>
      <c r="S578" s="55"/>
      <c r="T578" s="56"/>
      <c r="AT578" s="12" t="s">
        <v>118</v>
      </c>
      <c r="AU578" s="12" t="s">
        <v>78</v>
      </c>
    </row>
    <row r="579" spans="2:65" s="1" customFormat="1" ht="16.5" customHeight="1">
      <c r="B579" s="29"/>
      <c r="C579" s="170" t="s">
        <v>1129</v>
      </c>
      <c r="D579" s="170" t="s">
        <v>111</v>
      </c>
      <c r="E579" s="171" t="s">
        <v>1130</v>
      </c>
      <c r="F579" s="172" t="s">
        <v>1131</v>
      </c>
      <c r="G579" s="173" t="s">
        <v>121</v>
      </c>
      <c r="H579" s="174">
        <v>150</v>
      </c>
      <c r="I579" s="175"/>
      <c r="J579" s="176">
        <f>ROUND(I579*H579,2)</f>
        <v>0</v>
      </c>
      <c r="K579" s="172" t="s">
        <v>115</v>
      </c>
      <c r="L579" s="33"/>
      <c r="M579" s="177" t="s">
        <v>1</v>
      </c>
      <c r="N579" s="178" t="s">
        <v>40</v>
      </c>
      <c r="O579" s="55"/>
      <c r="P579" s="179">
        <f>O579*H579</f>
        <v>0</v>
      </c>
      <c r="Q579" s="179">
        <v>0</v>
      </c>
      <c r="R579" s="179">
        <f>Q579*H579</f>
        <v>0</v>
      </c>
      <c r="S579" s="179">
        <v>0</v>
      </c>
      <c r="T579" s="180">
        <f>S579*H579</f>
        <v>0</v>
      </c>
      <c r="AR579" s="12" t="s">
        <v>116</v>
      </c>
      <c r="AT579" s="12" t="s">
        <v>111</v>
      </c>
      <c r="AU579" s="12" t="s">
        <v>78</v>
      </c>
      <c r="AY579" s="12" t="s">
        <v>108</v>
      </c>
      <c r="BE579" s="181">
        <f>IF(N579="základní",J579,0)</f>
        <v>0</v>
      </c>
      <c r="BF579" s="181">
        <f>IF(N579="snížená",J579,0)</f>
        <v>0</v>
      </c>
      <c r="BG579" s="181">
        <f>IF(N579="zákl. přenesená",J579,0)</f>
        <v>0</v>
      </c>
      <c r="BH579" s="181">
        <f>IF(N579="sníž. přenesená",J579,0)</f>
        <v>0</v>
      </c>
      <c r="BI579" s="181">
        <f>IF(N579="nulová",J579,0)</f>
        <v>0</v>
      </c>
      <c r="BJ579" s="12" t="s">
        <v>76</v>
      </c>
      <c r="BK579" s="181">
        <f>ROUND(I579*H579,2)</f>
        <v>0</v>
      </c>
      <c r="BL579" s="12" t="s">
        <v>116</v>
      </c>
      <c r="BM579" s="12" t="s">
        <v>1132</v>
      </c>
    </row>
    <row r="580" spans="2:65" s="1" customFormat="1" ht="11.25">
      <c r="B580" s="29"/>
      <c r="C580" s="30"/>
      <c r="D580" s="182" t="s">
        <v>118</v>
      </c>
      <c r="E580" s="30"/>
      <c r="F580" s="183" t="s">
        <v>1131</v>
      </c>
      <c r="G580" s="30"/>
      <c r="H580" s="30"/>
      <c r="I580" s="98"/>
      <c r="J580" s="30"/>
      <c r="K580" s="30"/>
      <c r="L580" s="33"/>
      <c r="M580" s="184"/>
      <c r="N580" s="55"/>
      <c r="O580" s="55"/>
      <c r="P580" s="55"/>
      <c r="Q580" s="55"/>
      <c r="R580" s="55"/>
      <c r="S580" s="55"/>
      <c r="T580" s="56"/>
      <c r="AT580" s="12" t="s">
        <v>118</v>
      </c>
      <c r="AU580" s="12" t="s">
        <v>78</v>
      </c>
    </row>
    <row r="581" spans="2:65" s="1" customFormat="1" ht="16.5" customHeight="1">
      <c r="B581" s="29"/>
      <c r="C581" s="170" t="s">
        <v>1133</v>
      </c>
      <c r="D581" s="170" t="s">
        <v>111</v>
      </c>
      <c r="E581" s="171" t="s">
        <v>1134</v>
      </c>
      <c r="F581" s="172" t="s">
        <v>1135</v>
      </c>
      <c r="G581" s="173" t="s">
        <v>121</v>
      </c>
      <c r="H581" s="174">
        <v>150</v>
      </c>
      <c r="I581" s="175"/>
      <c r="J581" s="176">
        <f>ROUND(I581*H581,2)</f>
        <v>0</v>
      </c>
      <c r="K581" s="172" t="s">
        <v>115</v>
      </c>
      <c r="L581" s="33"/>
      <c r="M581" s="177" t="s">
        <v>1</v>
      </c>
      <c r="N581" s="178" t="s">
        <v>40</v>
      </c>
      <c r="O581" s="55"/>
      <c r="P581" s="179">
        <f>O581*H581</f>
        <v>0</v>
      </c>
      <c r="Q581" s="179">
        <v>0</v>
      </c>
      <c r="R581" s="179">
        <f>Q581*H581</f>
        <v>0</v>
      </c>
      <c r="S581" s="179">
        <v>0</v>
      </c>
      <c r="T581" s="180">
        <f>S581*H581</f>
        <v>0</v>
      </c>
      <c r="AR581" s="12" t="s">
        <v>116</v>
      </c>
      <c r="AT581" s="12" t="s">
        <v>111</v>
      </c>
      <c r="AU581" s="12" t="s">
        <v>78</v>
      </c>
      <c r="AY581" s="12" t="s">
        <v>108</v>
      </c>
      <c r="BE581" s="181">
        <f>IF(N581="základní",J581,0)</f>
        <v>0</v>
      </c>
      <c r="BF581" s="181">
        <f>IF(N581="snížená",J581,0)</f>
        <v>0</v>
      </c>
      <c r="BG581" s="181">
        <f>IF(N581="zákl. přenesená",J581,0)</f>
        <v>0</v>
      </c>
      <c r="BH581" s="181">
        <f>IF(N581="sníž. přenesená",J581,0)</f>
        <v>0</v>
      </c>
      <c r="BI581" s="181">
        <f>IF(N581="nulová",J581,0)</f>
        <v>0</v>
      </c>
      <c r="BJ581" s="12" t="s">
        <v>76</v>
      </c>
      <c r="BK581" s="181">
        <f>ROUND(I581*H581,2)</f>
        <v>0</v>
      </c>
      <c r="BL581" s="12" t="s">
        <v>116</v>
      </c>
      <c r="BM581" s="12" t="s">
        <v>1136</v>
      </c>
    </row>
    <row r="582" spans="2:65" s="1" customFormat="1" ht="11.25">
      <c r="B582" s="29"/>
      <c r="C582" s="30"/>
      <c r="D582" s="182" t="s">
        <v>118</v>
      </c>
      <c r="E582" s="30"/>
      <c r="F582" s="183" t="s">
        <v>1135</v>
      </c>
      <c r="G582" s="30"/>
      <c r="H582" s="30"/>
      <c r="I582" s="98"/>
      <c r="J582" s="30"/>
      <c r="K582" s="30"/>
      <c r="L582" s="33"/>
      <c r="M582" s="184"/>
      <c r="N582" s="55"/>
      <c r="O582" s="55"/>
      <c r="P582" s="55"/>
      <c r="Q582" s="55"/>
      <c r="R582" s="55"/>
      <c r="S582" s="55"/>
      <c r="T582" s="56"/>
      <c r="AT582" s="12" t="s">
        <v>118</v>
      </c>
      <c r="AU582" s="12" t="s">
        <v>78</v>
      </c>
    </row>
    <row r="583" spans="2:65" s="1" customFormat="1" ht="16.5" customHeight="1">
      <c r="B583" s="29"/>
      <c r="C583" s="170" t="s">
        <v>1137</v>
      </c>
      <c r="D583" s="170" t="s">
        <v>111</v>
      </c>
      <c r="E583" s="171" t="s">
        <v>1138</v>
      </c>
      <c r="F583" s="172" t="s">
        <v>1139</v>
      </c>
      <c r="G583" s="173" t="s">
        <v>121</v>
      </c>
      <c r="H583" s="174">
        <v>150</v>
      </c>
      <c r="I583" s="175"/>
      <c r="J583" s="176">
        <f>ROUND(I583*H583,2)</f>
        <v>0</v>
      </c>
      <c r="K583" s="172" t="s">
        <v>115</v>
      </c>
      <c r="L583" s="33"/>
      <c r="M583" s="177" t="s">
        <v>1</v>
      </c>
      <c r="N583" s="178" t="s">
        <v>40</v>
      </c>
      <c r="O583" s="55"/>
      <c r="P583" s="179">
        <f>O583*H583</f>
        <v>0</v>
      </c>
      <c r="Q583" s="179">
        <v>0</v>
      </c>
      <c r="R583" s="179">
        <f>Q583*H583</f>
        <v>0</v>
      </c>
      <c r="S583" s="179">
        <v>0</v>
      </c>
      <c r="T583" s="180">
        <f>S583*H583</f>
        <v>0</v>
      </c>
      <c r="AR583" s="12" t="s">
        <v>116</v>
      </c>
      <c r="AT583" s="12" t="s">
        <v>111</v>
      </c>
      <c r="AU583" s="12" t="s">
        <v>78</v>
      </c>
      <c r="AY583" s="12" t="s">
        <v>108</v>
      </c>
      <c r="BE583" s="181">
        <f>IF(N583="základní",J583,0)</f>
        <v>0</v>
      </c>
      <c r="BF583" s="181">
        <f>IF(N583="snížená",J583,0)</f>
        <v>0</v>
      </c>
      <c r="BG583" s="181">
        <f>IF(N583="zákl. přenesená",J583,0)</f>
        <v>0</v>
      </c>
      <c r="BH583" s="181">
        <f>IF(N583="sníž. přenesená",J583,0)</f>
        <v>0</v>
      </c>
      <c r="BI583" s="181">
        <f>IF(N583="nulová",J583,0)</f>
        <v>0</v>
      </c>
      <c r="BJ583" s="12" t="s">
        <v>76</v>
      </c>
      <c r="BK583" s="181">
        <f>ROUND(I583*H583,2)</f>
        <v>0</v>
      </c>
      <c r="BL583" s="12" t="s">
        <v>116</v>
      </c>
      <c r="BM583" s="12" t="s">
        <v>1140</v>
      </c>
    </row>
    <row r="584" spans="2:65" s="1" customFormat="1" ht="11.25">
      <c r="B584" s="29"/>
      <c r="C584" s="30"/>
      <c r="D584" s="182" t="s">
        <v>118</v>
      </c>
      <c r="E584" s="30"/>
      <c r="F584" s="183" t="s">
        <v>1139</v>
      </c>
      <c r="G584" s="30"/>
      <c r="H584" s="30"/>
      <c r="I584" s="98"/>
      <c r="J584" s="30"/>
      <c r="K584" s="30"/>
      <c r="L584" s="33"/>
      <c r="M584" s="184"/>
      <c r="N584" s="55"/>
      <c r="O584" s="55"/>
      <c r="P584" s="55"/>
      <c r="Q584" s="55"/>
      <c r="R584" s="55"/>
      <c r="S584" s="55"/>
      <c r="T584" s="56"/>
      <c r="AT584" s="12" t="s">
        <v>118</v>
      </c>
      <c r="AU584" s="12" t="s">
        <v>78</v>
      </c>
    </row>
    <row r="585" spans="2:65" s="1" customFormat="1" ht="16.5" customHeight="1">
      <c r="B585" s="29"/>
      <c r="C585" s="170" t="s">
        <v>1141</v>
      </c>
      <c r="D585" s="170" t="s">
        <v>111</v>
      </c>
      <c r="E585" s="171" t="s">
        <v>1142</v>
      </c>
      <c r="F585" s="172" t="s">
        <v>1143</v>
      </c>
      <c r="G585" s="173" t="s">
        <v>121</v>
      </c>
      <c r="H585" s="174">
        <v>150</v>
      </c>
      <c r="I585" s="175"/>
      <c r="J585" s="176">
        <f>ROUND(I585*H585,2)</f>
        <v>0</v>
      </c>
      <c r="K585" s="172" t="s">
        <v>115</v>
      </c>
      <c r="L585" s="33"/>
      <c r="M585" s="177" t="s">
        <v>1</v>
      </c>
      <c r="N585" s="178" t="s">
        <v>40</v>
      </c>
      <c r="O585" s="55"/>
      <c r="P585" s="179">
        <f>O585*H585</f>
        <v>0</v>
      </c>
      <c r="Q585" s="179">
        <v>0</v>
      </c>
      <c r="R585" s="179">
        <f>Q585*H585</f>
        <v>0</v>
      </c>
      <c r="S585" s="179">
        <v>0</v>
      </c>
      <c r="T585" s="180">
        <f>S585*H585</f>
        <v>0</v>
      </c>
      <c r="AR585" s="12" t="s">
        <v>116</v>
      </c>
      <c r="AT585" s="12" t="s">
        <v>111</v>
      </c>
      <c r="AU585" s="12" t="s">
        <v>78</v>
      </c>
      <c r="AY585" s="12" t="s">
        <v>108</v>
      </c>
      <c r="BE585" s="181">
        <f>IF(N585="základní",J585,0)</f>
        <v>0</v>
      </c>
      <c r="BF585" s="181">
        <f>IF(N585="snížená",J585,0)</f>
        <v>0</v>
      </c>
      <c r="BG585" s="181">
        <f>IF(N585="zákl. přenesená",J585,0)</f>
        <v>0</v>
      </c>
      <c r="BH585" s="181">
        <f>IF(N585="sníž. přenesená",J585,0)</f>
        <v>0</v>
      </c>
      <c r="BI585" s="181">
        <f>IF(N585="nulová",J585,0)</f>
        <v>0</v>
      </c>
      <c r="BJ585" s="12" t="s">
        <v>76</v>
      </c>
      <c r="BK585" s="181">
        <f>ROUND(I585*H585,2)</f>
        <v>0</v>
      </c>
      <c r="BL585" s="12" t="s">
        <v>116</v>
      </c>
      <c r="BM585" s="12" t="s">
        <v>1144</v>
      </c>
    </row>
    <row r="586" spans="2:65" s="1" customFormat="1" ht="11.25">
      <c r="B586" s="29"/>
      <c r="C586" s="30"/>
      <c r="D586" s="182" t="s">
        <v>118</v>
      </c>
      <c r="E586" s="30"/>
      <c r="F586" s="183" t="s">
        <v>1143</v>
      </c>
      <c r="G586" s="30"/>
      <c r="H586" s="30"/>
      <c r="I586" s="98"/>
      <c r="J586" s="30"/>
      <c r="K586" s="30"/>
      <c r="L586" s="33"/>
      <c r="M586" s="184"/>
      <c r="N586" s="55"/>
      <c r="O586" s="55"/>
      <c r="P586" s="55"/>
      <c r="Q586" s="55"/>
      <c r="R586" s="55"/>
      <c r="S586" s="55"/>
      <c r="T586" s="56"/>
      <c r="AT586" s="12" t="s">
        <v>118</v>
      </c>
      <c r="AU586" s="12" t="s">
        <v>78</v>
      </c>
    </row>
    <row r="587" spans="2:65" s="1" customFormat="1" ht="16.5" customHeight="1">
      <c r="B587" s="29"/>
      <c r="C587" s="170" t="s">
        <v>1145</v>
      </c>
      <c r="D587" s="170" t="s">
        <v>111</v>
      </c>
      <c r="E587" s="171" t="s">
        <v>1146</v>
      </c>
      <c r="F587" s="172" t="s">
        <v>1147</v>
      </c>
      <c r="G587" s="173" t="s">
        <v>121</v>
      </c>
      <c r="H587" s="174">
        <v>150</v>
      </c>
      <c r="I587" s="175"/>
      <c r="J587" s="176">
        <f>ROUND(I587*H587,2)</f>
        <v>0</v>
      </c>
      <c r="K587" s="172" t="s">
        <v>115</v>
      </c>
      <c r="L587" s="33"/>
      <c r="M587" s="177" t="s">
        <v>1</v>
      </c>
      <c r="N587" s="178" t="s">
        <v>40</v>
      </c>
      <c r="O587" s="55"/>
      <c r="P587" s="179">
        <f>O587*H587</f>
        <v>0</v>
      </c>
      <c r="Q587" s="179">
        <v>0</v>
      </c>
      <c r="R587" s="179">
        <f>Q587*H587</f>
        <v>0</v>
      </c>
      <c r="S587" s="179">
        <v>0</v>
      </c>
      <c r="T587" s="180">
        <f>S587*H587</f>
        <v>0</v>
      </c>
      <c r="AR587" s="12" t="s">
        <v>116</v>
      </c>
      <c r="AT587" s="12" t="s">
        <v>111</v>
      </c>
      <c r="AU587" s="12" t="s">
        <v>78</v>
      </c>
      <c r="AY587" s="12" t="s">
        <v>108</v>
      </c>
      <c r="BE587" s="181">
        <f>IF(N587="základní",J587,0)</f>
        <v>0</v>
      </c>
      <c r="BF587" s="181">
        <f>IF(N587="snížená",J587,0)</f>
        <v>0</v>
      </c>
      <c r="BG587" s="181">
        <f>IF(N587="zákl. přenesená",J587,0)</f>
        <v>0</v>
      </c>
      <c r="BH587" s="181">
        <f>IF(N587="sníž. přenesená",J587,0)</f>
        <v>0</v>
      </c>
      <c r="BI587" s="181">
        <f>IF(N587="nulová",J587,0)</f>
        <v>0</v>
      </c>
      <c r="BJ587" s="12" t="s">
        <v>76</v>
      </c>
      <c r="BK587" s="181">
        <f>ROUND(I587*H587,2)</f>
        <v>0</v>
      </c>
      <c r="BL587" s="12" t="s">
        <v>116</v>
      </c>
      <c r="BM587" s="12" t="s">
        <v>1148</v>
      </c>
    </row>
    <row r="588" spans="2:65" s="1" customFormat="1" ht="11.25">
      <c r="B588" s="29"/>
      <c r="C588" s="30"/>
      <c r="D588" s="182" t="s">
        <v>118</v>
      </c>
      <c r="E588" s="30"/>
      <c r="F588" s="183" t="s">
        <v>1147</v>
      </c>
      <c r="G588" s="30"/>
      <c r="H588" s="30"/>
      <c r="I588" s="98"/>
      <c r="J588" s="30"/>
      <c r="K588" s="30"/>
      <c r="L588" s="33"/>
      <c r="M588" s="184"/>
      <c r="N588" s="55"/>
      <c r="O588" s="55"/>
      <c r="P588" s="55"/>
      <c r="Q588" s="55"/>
      <c r="R588" s="55"/>
      <c r="S588" s="55"/>
      <c r="T588" s="56"/>
      <c r="AT588" s="12" t="s">
        <v>118</v>
      </c>
      <c r="AU588" s="12" t="s">
        <v>78</v>
      </c>
    </row>
    <row r="589" spans="2:65" s="1" customFormat="1" ht="16.5" customHeight="1">
      <c r="B589" s="29"/>
      <c r="C589" s="170" t="s">
        <v>1149</v>
      </c>
      <c r="D589" s="170" t="s">
        <v>111</v>
      </c>
      <c r="E589" s="171" t="s">
        <v>1150</v>
      </c>
      <c r="F589" s="172" t="s">
        <v>1151</v>
      </c>
      <c r="G589" s="173" t="s">
        <v>121</v>
      </c>
      <c r="H589" s="174">
        <v>150</v>
      </c>
      <c r="I589" s="175"/>
      <c r="J589" s="176">
        <f>ROUND(I589*H589,2)</f>
        <v>0</v>
      </c>
      <c r="K589" s="172" t="s">
        <v>115</v>
      </c>
      <c r="L589" s="33"/>
      <c r="M589" s="177" t="s">
        <v>1</v>
      </c>
      <c r="N589" s="178" t="s">
        <v>40</v>
      </c>
      <c r="O589" s="55"/>
      <c r="P589" s="179">
        <f>O589*H589</f>
        <v>0</v>
      </c>
      <c r="Q589" s="179">
        <v>0</v>
      </c>
      <c r="R589" s="179">
        <f>Q589*H589</f>
        <v>0</v>
      </c>
      <c r="S589" s="179">
        <v>0</v>
      </c>
      <c r="T589" s="180">
        <f>S589*H589</f>
        <v>0</v>
      </c>
      <c r="AR589" s="12" t="s">
        <v>116</v>
      </c>
      <c r="AT589" s="12" t="s">
        <v>111</v>
      </c>
      <c r="AU589" s="12" t="s">
        <v>78</v>
      </c>
      <c r="AY589" s="12" t="s">
        <v>108</v>
      </c>
      <c r="BE589" s="181">
        <f>IF(N589="základní",J589,0)</f>
        <v>0</v>
      </c>
      <c r="BF589" s="181">
        <f>IF(N589="snížená",J589,0)</f>
        <v>0</v>
      </c>
      <c r="BG589" s="181">
        <f>IF(N589="zákl. přenesená",J589,0)</f>
        <v>0</v>
      </c>
      <c r="BH589" s="181">
        <f>IF(N589="sníž. přenesená",J589,0)</f>
        <v>0</v>
      </c>
      <c r="BI589" s="181">
        <f>IF(N589="nulová",J589,0)</f>
        <v>0</v>
      </c>
      <c r="BJ589" s="12" t="s">
        <v>76</v>
      </c>
      <c r="BK589" s="181">
        <f>ROUND(I589*H589,2)</f>
        <v>0</v>
      </c>
      <c r="BL589" s="12" t="s">
        <v>116</v>
      </c>
      <c r="BM589" s="12" t="s">
        <v>1152</v>
      </c>
    </row>
    <row r="590" spans="2:65" s="1" customFormat="1" ht="11.25">
      <c r="B590" s="29"/>
      <c r="C590" s="30"/>
      <c r="D590" s="182" t="s">
        <v>118</v>
      </c>
      <c r="E590" s="30"/>
      <c r="F590" s="183" t="s">
        <v>1151</v>
      </c>
      <c r="G590" s="30"/>
      <c r="H590" s="30"/>
      <c r="I590" s="98"/>
      <c r="J590" s="30"/>
      <c r="K590" s="30"/>
      <c r="L590" s="33"/>
      <c r="M590" s="184"/>
      <c r="N590" s="55"/>
      <c r="O590" s="55"/>
      <c r="P590" s="55"/>
      <c r="Q590" s="55"/>
      <c r="R590" s="55"/>
      <c r="S590" s="55"/>
      <c r="T590" s="56"/>
      <c r="AT590" s="12" t="s">
        <v>118</v>
      </c>
      <c r="AU590" s="12" t="s">
        <v>78</v>
      </c>
    </row>
    <row r="591" spans="2:65" s="1" customFormat="1" ht="19.5">
      <c r="B591" s="29"/>
      <c r="C591" s="30"/>
      <c r="D591" s="182" t="s">
        <v>193</v>
      </c>
      <c r="E591" s="30"/>
      <c r="F591" s="185" t="s">
        <v>564</v>
      </c>
      <c r="G591" s="30"/>
      <c r="H591" s="30"/>
      <c r="I591" s="98"/>
      <c r="J591" s="30"/>
      <c r="K591" s="30"/>
      <c r="L591" s="33"/>
      <c r="M591" s="184"/>
      <c r="N591" s="55"/>
      <c r="O591" s="55"/>
      <c r="P591" s="55"/>
      <c r="Q591" s="55"/>
      <c r="R591" s="55"/>
      <c r="S591" s="55"/>
      <c r="T591" s="56"/>
      <c r="AT591" s="12" t="s">
        <v>193</v>
      </c>
      <c r="AU591" s="12" t="s">
        <v>78</v>
      </c>
    </row>
    <row r="592" spans="2:65" s="1" customFormat="1" ht="16.5" customHeight="1">
      <c r="B592" s="29"/>
      <c r="C592" s="170" t="s">
        <v>1153</v>
      </c>
      <c r="D592" s="170" t="s">
        <v>111</v>
      </c>
      <c r="E592" s="171" t="s">
        <v>1154</v>
      </c>
      <c r="F592" s="172" t="s">
        <v>1155</v>
      </c>
      <c r="G592" s="173" t="s">
        <v>121</v>
      </c>
      <c r="H592" s="174">
        <v>300</v>
      </c>
      <c r="I592" s="175"/>
      <c r="J592" s="176">
        <f>ROUND(I592*H592,2)</f>
        <v>0</v>
      </c>
      <c r="K592" s="172" t="s">
        <v>115</v>
      </c>
      <c r="L592" s="33"/>
      <c r="M592" s="177" t="s">
        <v>1</v>
      </c>
      <c r="N592" s="178" t="s">
        <v>40</v>
      </c>
      <c r="O592" s="55"/>
      <c r="P592" s="179">
        <f>O592*H592</f>
        <v>0</v>
      </c>
      <c r="Q592" s="179">
        <v>0</v>
      </c>
      <c r="R592" s="179">
        <f>Q592*H592</f>
        <v>0</v>
      </c>
      <c r="S592" s="179">
        <v>0</v>
      </c>
      <c r="T592" s="180">
        <f>S592*H592</f>
        <v>0</v>
      </c>
      <c r="AR592" s="12" t="s">
        <v>116</v>
      </c>
      <c r="AT592" s="12" t="s">
        <v>111</v>
      </c>
      <c r="AU592" s="12" t="s">
        <v>78</v>
      </c>
      <c r="AY592" s="12" t="s">
        <v>108</v>
      </c>
      <c r="BE592" s="181">
        <f>IF(N592="základní",J592,0)</f>
        <v>0</v>
      </c>
      <c r="BF592" s="181">
        <f>IF(N592="snížená",J592,0)</f>
        <v>0</v>
      </c>
      <c r="BG592" s="181">
        <f>IF(N592="zákl. přenesená",J592,0)</f>
        <v>0</v>
      </c>
      <c r="BH592" s="181">
        <f>IF(N592="sníž. přenesená",J592,0)</f>
        <v>0</v>
      </c>
      <c r="BI592" s="181">
        <f>IF(N592="nulová",J592,0)</f>
        <v>0</v>
      </c>
      <c r="BJ592" s="12" t="s">
        <v>76</v>
      </c>
      <c r="BK592" s="181">
        <f>ROUND(I592*H592,2)</f>
        <v>0</v>
      </c>
      <c r="BL592" s="12" t="s">
        <v>116</v>
      </c>
      <c r="BM592" s="12" t="s">
        <v>1156</v>
      </c>
    </row>
    <row r="593" spans="2:65" s="1" customFormat="1" ht="19.5">
      <c r="B593" s="29"/>
      <c r="C593" s="30"/>
      <c r="D593" s="182" t="s">
        <v>118</v>
      </c>
      <c r="E593" s="30"/>
      <c r="F593" s="183" t="s">
        <v>1157</v>
      </c>
      <c r="G593" s="30"/>
      <c r="H593" s="30"/>
      <c r="I593" s="98"/>
      <c r="J593" s="30"/>
      <c r="K593" s="30"/>
      <c r="L593" s="33"/>
      <c r="M593" s="184"/>
      <c r="N593" s="55"/>
      <c r="O593" s="55"/>
      <c r="P593" s="55"/>
      <c r="Q593" s="55"/>
      <c r="R593" s="55"/>
      <c r="S593" s="55"/>
      <c r="T593" s="56"/>
      <c r="AT593" s="12" t="s">
        <v>118</v>
      </c>
      <c r="AU593" s="12" t="s">
        <v>78</v>
      </c>
    </row>
    <row r="594" spans="2:65" s="1" customFormat="1" ht="19.5">
      <c r="B594" s="29"/>
      <c r="C594" s="30"/>
      <c r="D594" s="182" t="s">
        <v>193</v>
      </c>
      <c r="E594" s="30"/>
      <c r="F594" s="185" t="s">
        <v>564</v>
      </c>
      <c r="G594" s="30"/>
      <c r="H594" s="30"/>
      <c r="I594" s="98"/>
      <c r="J594" s="30"/>
      <c r="K594" s="30"/>
      <c r="L594" s="33"/>
      <c r="M594" s="184"/>
      <c r="N594" s="55"/>
      <c r="O594" s="55"/>
      <c r="P594" s="55"/>
      <c r="Q594" s="55"/>
      <c r="R594" s="55"/>
      <c r="S594" s="55"/>
      <c r="T594" s="56"/>
      <c r="AT594" s="12" t="s">
        <v>193</v>
      </c>
      <c r="AU594" s="12" t="s">
        <v>78</v>
      </c>
    </row>
    <row r="595" spans="2:65" s="1" customFormat="1" ht="16.5" customHeight="1">
      <c r="B595" s="29"/>
      <c r="C595" s="170" t="s">
        <v>1158</v>
      </c>
      <c r="D595" s="170" t="s">
        <v>111</v>
      </c>
      <c r="E595" s="171" t="s">
        <v>1159</v>
      </c>
      <c r="F595" s="172" t="s">
        <v>1160</v>
      </c>
      <c r="G595" s="173" t="s">
        <v>121</v>
      </c>
      <c r="H595" s="174">
        <v>150</v>
      </c>
      <c r="I595" s="175"/>
      <c r="J595" s="176">
        <f>ROUND(I595*H595,2)</f>
        <v>0</v>
      </c>
      <c r="K595" s="172" t="s">
        <v>115</v>
      </c>
      <c r="L595" s="33"/>
      <c r="M595" s="177" t="s">
        <v>1</v>
      </c>
      <c r="N595" s="178" t="s">
        <v>40</v>
      </c>
      <c r="O595" s="55"/>
      <c r="P595" s="179">
        <f>O595*H595</f>
        <v>0</v>
      </c>
      <c r="Q595" s="179">
        <v>0</v>
      </c>
      <c r="R595" s="179">
        <f>Q595*H595</f>
        <v>0</v>
      </c>
      <c r="S595" s="179">
        <v>0</v>
      </c>
      <c r="T595" s="180">
        <f>S595*H595</f>
        <v>0</v>
      </c>
      <c r="AR595" s="12" t="s">
        <v>116</v>
      </c>
      <c r="AT595" s="12" t="s">
        <v>111</v>
      </c>
      <c r="AU595" s="12" t="s">
        <v>78</v>
      </c>
      <c r="AY595" s="12" t="s">
        <v>108</v>
      </c>
      <c r="BE595" s="181">
        <f>IF(N595="základní",J595,0)</f>
        <v>0</v>
      </c>
      <c r="BF595" s="181">
        <f>IF(N595="snížená",J595,0)</f>
        <v>0</v>
      </c>
      <c r="BG595" s="181">
        <f>IF(N595="zákl. přenesená",J595,0)</f>
        <v>0</v>
      </c>
      <c r="BH595" s="181">
        <f>IF(N595="sníž. přenesená",J595,0)</f>
        <v>0</v>
      </c>
      <c r="BI595" s="181">
        <f>IF(N595="nulová",J595,0)</f>
        <v>0</v>
      </c>
      <c r="BJ595" s="12" t="s">
        <v>76</v>
      </c>
      <c r="BK595" s="181">
        <f>ROUND(I595*H595,2)</f>
        <v>0</v>
      </c>
      <c r="BL595" s="12" t="s">
        <v>116</v>
      </c>
      <c r="BM595" s="12" t="s">
        <v>1161</v>
      </c>
    </row>
    <row r="596" spans="2:65" s="1" customFormat="1" ht="11.25">
      <c r="B596" s="29"/>
      <c r="C596" s="30"/>
      <c r="D596" s="182" t="s">
        <v>118</v>
      </c>
      <c r="E596" s="30"/>
      <c r="F596" s="183" t="s">
        <v>1160</v>
      </c>
      <c r="G596" s="30"/>
      <c r="H596" s="30"/>
      <c r="I596" s="98"/>
      <c r="J596" s="30"/>
      <c r="K596" s="30"/>
      <c r="L596" s="33"/>
      <c r="M596" s="184"/>
      <c r="N596" s="55"/>
      <c r="O596" s="55"/>
      <c r="P596" s="55"/>
      <c r="Q596" s="55"/>
      <c r="R596" s="55"/>
      <c r="S596" s="55"/>
      <c r="T596" s="56"/>
      <c r="AT596" s="12" t="s">
        <v>118</v>
      </c>
      <c r="AU596" s="12" t="s">
        <v>78</v>
      </c>
    </row>
    <row r="597" spans="2:65" s="1" customFormat="1" ht="16.5" customHeight="1">
      <c r="B597" s="29"/>
      <c r="C597" s="170" t="s">
        <v>1162</v>
      </c>
      <c r="D597" s="170" t="s">
        <v>111</v>
      </c>
      <c r="E597" s="171" t="s">
        <v>1163</v>
      </c>
      <c r="F597" s="172" t="s">
        <v>1164</v>
      </c>
      <c r="G597" s="173" t="s">
        <v>121</v>
      </c>
      <c r="H597" s="174">
        <v>70</v>
      </c>
      <c r="I597" s="175"/>
      <c r="J597" s="176">
        <f>ROUND(I597*H597,2)</f>
        <v>0</v>
      </c>
      <c r="K597" s="172" t="s">
        <v>115</v>
      </c>
      <c r="L597" s="33"/>
      <c r="M597" s="177" t="s">
        <v>1</v>
      </c>
      <c r="N597" s="178" t="s">
        <v>40</v>
      </c>
      <c r="O597" s="55"/>
      <c r="P597" s="179">
        <f>O597*H597</f>
        <v>0</v>
      </c>
      <c r="Q597" s="179">
        <v>0</v>
      </c>
      <c r="R597" s="179">
        <f>Q597*H597</f>
        <v>0</v>
      </c>
      <c r="S597" s="179">
        <v>0</v>
      </c>
      <c r="T597" s="180">
        <f>S597*H597</f>
        <v>0</v>
      </c>
      <c r="AR597" s="12" t="s">
        <v>116</v>
      </c>
      <c r="AT597" s="12" t="s">
        <v>111</v>
      </c>
      <c r="AU597" s="12" t="s">
        <v>78</v>
      </c>
      <c r="AY597" s="12" t="s">
        <v>108</v>
      </c>
      <c r="BE597" s="181">
        <f>IF(N597="základní",J597,0)</f>
        <v>0</v>
      </c>
      <c r="BF597" s="181">
        <f>IF(N597="snížená",J597,0)</f>
        <v>0</v>
      </c>
      <c r="BG597" s="181">
        <f>IF(N597="zákl. přenesená",J597,0)</f>
        <v>0</v>
      </c>
      <c r="BH597" s="181">
        <f>IF(N597="sníž. přenesená",J597,0)</f>
        <v>0</v>
      </c>
      <c r="BI597" s="181">
        <f>IF(N597="nulová",J597,0)</f>
        <v>0</v>
      </c>
      <c r="BJ597" s="12" t="s">
        <v>76</v>
      </c>
      <c r="BK597" s="181">
        <f>ROUND(I597*H597,2)</f>
        <v>0</v>
      </c>
      <c r="BL597" s="12" t="s">
        <v>116</v>
      </c>
      <c r="BM597" s="12" t="s">
        <v>1165</v>
      </c>
    </row>
    <row r="598" spans="2:65" s="1" customFormat="1" ht="11.25">
      <c r="B598" s="29"/>
      <c r="C598" s="30"/>
      <c r="D598" s="182" t="s">
        <v>118</v>
      </c>
      <c r="E598" s="30"/>
      <c r="F598" s="183" t="s">
        <v>1164</v>
      </c>
      <c r="G598" s="30"/>
      <c r="H598" s="30"/>
      <c r="I598" s="98"/>
      <c r="J598" s="30"/>
      <c r="K598" s="30"/>
      <c r="L598" s="33"/>
      <c r="M598" s="184"/>
      <c r="N598" s="55"/>
      <c r="O598" s="55"/>
      <c r="P598" s="55"/>
      <c r="Q598" s="55"/>
      <c r="R598" s="55"/>
      <c r="S598" s="55"/>
      <c r="T598" s="56"/>
      <c r="AT598" s="12" t="s">
        <v>118</v>
      </c>
      <c r="AU598" s="12" t="s">
        <v>78</v>
      </c>
    </row>
    <row r="599" spans="2:65" s="1" customFormat="1" ht="16.5" customHeight="1">
      <c r="B599" s="29"/>
      <c r="C599" s="170" t="s">
        <v>1166</v>
      </c>
      <c r="D599" s="170" t="s">
        <v>111</v>
      </c>
      <c r="E599" s="171" t="s">
        <v>1167</v>
      </c>
      <c r="F599" s="172" t="s">
        <v>1168</v>
      </c>
      <c r="G599" s="173" t="s">
        <v>121</v>
      </c>
      <c r="H599" s="174">
        <v>70</v>
      </c>
      <c r="I599" s="175"/>
      <c r="J599" s="176">
        <f>ROUND(I599*H599,2)</f>
        <v>0</v>
      </c>
      <c r="K599" s="172" t="s">
        <v>115</v>
      </c>
      <c r="L599" s="33"/>
      <c r="M599" s="177" t="s">
        <v>1</v>
      </c>
      <c r="N599" s="178" t="s">
        <v>40</v>
      </c>
      <c r="O599" s="55"/>
      <c r="P599" s="179">
        <f>O599*H599</f>
        <v>0</v>
      </c>
      <c r="Q599" s="179">
        <v>0</v>
      </c>
      <c r="R599" s="179">
        <f>Q599*H599</f>
        <v>0</v>
      </c>
      <c r="S599" s="179">
        <v>0</v>
      </c>
      <c r="T599" s="180">
        <f>S599*H599</f>
        <v>0</v>
      </c>
      <c r="AR599" s="12" t="s">
        <v>116</v>
      </c>
      <c r="AT599" s="12" t="s">
        <v>111</v>
      </c>
      <c r="AU599" s="12" t="s">
        <v>78</v>
      </c>
      <c r="AY599" s="12" t="s">
        <v>108</v>
      </c>
      <c r="BE599" s="181">
        <f>IF(N599="základní",J599,0)</f>
        <v>0</v>
      </c>
      <c r="BF599" s="181">
        <f>IF(N599="snížená",J599,0)</f>
        <v>0</v>
      </c>
      <c r="BG599" s="181">
        <f>IF(N599="zákl. přenesená",J599,0)</f>
        <v>0</v>
      </c>
      <c r="BH599" s="181">
        <f>IF(N599="sníž. přenesená",J599,0)</f>
        <v>0</v>
      </c>
      <c r="BI599" s="181">
        <f>IF(N599="nulová",J599,0)</f>
        <v>0</v>
      </c>
      <c r="BJ599" s="12" t="s">
        <v>76</v>
      </c>
      <c r="BK599" s="181">
        <f>ROUND(I599*H599,2)</f>
        <v>0</v>
      </c>
      <c r="BL599" s="12" t="s">
        <v>116</v>
      </c>
      <c r="BM599" s="12" t="s">
        <v>1169</v>
      </c>
    </row>
    <row r="600" spans="2:65" s="1" customFormat="1" ht="11.25">
      <c r="B600" s="29"/>
      <c r="C600" s="30"/>
      <c r="D600" s="182" t="s">
        <v>118</v>
      </c>
      <c r="E600" s="30"/>
      <c r="F600" s="183" t="s">
        <v>1168</v>
      </c>
      <c r="G600" s="30"/>
      <c r="H600" s="30"/>
      <c r="I600" s="98"/>
      <c r="J600" s="30"/>
      <c r="K600" s="30"/>
      <c r="L600" s="33"/>
      <c r="M600" s="184"/>
      <c r="N600" s="55"/>
      <c r="O600" s="55"/>
      <c r="P600" s="55"/>
      <c r="Q600" s="55"/>
      <c r="R600" s="55"/>
      <c r="S600" s="55"/>
      <c r="T600" s="56"/>
      <c r="AT600" s="12" t="s">
        <v>118</v>
      </c>
      <c r="AU600" s="12" t="s">
        <v>78</v>
      </c>
    </row>
    <row r="601" spans="2:65" s="1" customFormat="1" ht="16.5" customHeight="1">
      <c r="B601" s="29"/>
      <c r="C601" s="170" t="s">
        <v>1170</v>
      </c>
      <c r="D601" s="170" t="s">
        <v>111</v>
      </c>
      <c r="E601" s="171" t="s">
        <v>1171</v>
      </c>
      <c r="F601" s="172" t="s">
        <v>1172</v>
      </c>
      <c r="G601" s="173" t="s">
        <v>121</v>
      </c>
      <c r="H601" s="174">
        <v>70</v>
      </c>
      <c r="I601" s="175"/>
      <c r="J601" s="176">
        <f>ROUND(I601*H601,2)</f>
        <v>0</v>
      </c>
      <c r="K601" s="172" t="s">
        <v>115</v>
      </c>
      <c r="L601" s="33"/>
      <c r="M601" s="177" t="s">
        <v>1</v>
      </c>
      <c r="N601" s="178" t="s">
        <v>40</v>
      </c>
      <c r="O601" s="55"/>
      <c r="P601" s="179">
        <f>O601*H601</f>
        <v>0</v>
      </c>
      <c r="Q601" s="179">
        <v>0</v>
      </c>
      <c r="R601" s="179">
        <f>Q601*H601</f>
        <v>0</v>
      </c>
      <c r="S601" s="179">
        <v>0</v>
      </c>
      <c r="T601" s="180">
        <f>S601*H601</f>
        <v>0</v>
      </c>
      <c r="AR601" s="12" t="s">
        <v>116</v>
      </c>
      <c r="AT601" s="12" t="s">
        <v>111</v>
      </c>
      <c r="AU601" s="12" t="s">
        <v>78</v>
      </c>
      <c r="AY601" s="12" t="s">
        <v>108</v>
      </c>
      <c r="BE601" s="181">
        <f>IF(N601="základní",J601,0)</f>
        <v>0</v>
      </c>
      <c r="BF601" s="181">
        <f>IF(N601="snížená",J601,0)</f>
        <v>0</v>
      </c>
      <c r="BG601" s="181">
        <f>IF(N601="zákl. přenesená",J601,0)</f>
        <v>0</v>
      </c>
      <c r="BH601" s="181">
        <f>IF(N601="sníž. přenesená",J601,0)</f>
        <v>0</v>
      </c>
      <c r="BI601" s="181">
        <f>IF(N601="nulová",J601,0)</f>
        <v>0</v>
      </c>
      <c r="BJ601" s="12" t="s">
        <v>76</v>
      </c>
      <c r="BK601" s="181">
        <f>ROUND(I601*H601,2)</f>
        <v>0</v>
      </c>
      <c r="BL601" s="12" t="s">
        <v>116</v>
      </c>
      <c r="BM601" s="12" t="s">
        <v>1173</v>
      </c>
    </row>
    <row r="602" spans="2:65" s="1" customFormat="1" ht="11.25">
      <c r="B602" s="29"/>
      <c r="C602" s="30"/>
      <c r="D602" s="182" t="s">
        <v>118</v>
      </c>
      <c r="E602" s="30"/>
      <c r="F602" s="183" t="s">
        <v>1172</v>
      </c>
      <c r="G602" s="30"/>
      <c r="H602" s="30"/>
      <c r="I602" s="98"/>
      <c r="J602" s="30"/>
      <c r="K602" s="30"/>
      <c r="L602" s="33"/>
      <c r="M602" s="184"/>
      <c r="N602" s="55"/>
      <c r="O602" s="55"/>
      <c r="P602" s="55"/>
      <c r="Q602" s="55"/>
      <c r="R602" s="55"/>
      <c r="S602" s="55"/>
      <c r="T602" s="56"/>
      <c r="AT602" s="12" t="s">
        <v>118</v>
      </c>
      <c r="AU602" s="12" t="s">
        <v>78</v>
      </c>
    </row>
    <row r="603" spans="2:65" s="1" customFormat="1" ht="16.5" customHeight="1">
      <c r="B603" s="29"/>
      <c r="C603" s="170" t="s">
        <v>1174</v>
      </c>
      <c r="D603" s="170" t="s">
        <v>111</v>
      </c>
      <c r="E603" s="171" t="s">
        <v>1175</v>
      </c>
      <c r="F603" s="172" t="s">
        <v>1176</v>
      </c>
      <c r="G603" s="173" t="s">
        <v>130</v>
      </c>
      <c r="H603" s="174">
        <v>7</v>
      </c>
      <c r="I603" s="175"/>
      <c r="J603" s="176">
        <f>ROUND(I603*H603,2)</f>
        <v>0</v>
      </c>
      <c r="K603" s="172" t="s">
        <v>115</v>
      </c>
      <c r="L603" s="33"/>
      <c r="M603" s="177" t="s">
        <v>1</v>
      </c>
      <c r="N603" s="178" t="s">
        <v>40</v>
      </c>
      <c r="O603" s="55"/>
      <c r="P603" s="179">
        <f>O603*H603</f>
        <v>0</v>
      </c>
      <c r="Q603" s="179">
        <v>0</v>
      </c>
      <c r="R603" s="179">
        <f>Q603*H603</f>
        <v>0</v>
      </c>
      <c r="S603" s="179">
        <v>0</v>
      </c>
      <c r="T603" s="180">
        <f>S603*H603</f>
        <v>0</v>
      </c>
      <c r="AR603" s="12" t="s">
        <v>116</v>
      </c>
      <c r="AT603" s="12" t="s">
        <v>111</v>
      </c>
      <c r="AU603" s="12" t="s">
        <v>78</v>
      </c>
      <c r="AY603" s="12" t="s">
        <v>108</v>
      </c>
      <c r="BE603" s="181">
        <f>IF(N603="základní",J603,0)</f>
        <v>0</v>
      </c>
      <c r="BF603" s="181">
        <f>IF(N603="snížená",J603,0)</f>
        <v>0</v>
      </c>
      <c r="BG603" s="181">
        <f>IF(N603="zákl. přenesená",J603,0)</f>
        <v>0</v>
      </c>
      <c r="BH603" s="181">
        <f>IF(N603="sníž. přenesená",J603,0)</f>
        <v>0</v>
      </c>
      <c r="BI603" s="181">
        <f>IF(N603="nulová",J603,0)</f>
        <v>0</v>
      </c>
      <c r="BJ603" s="12" t="s">
        <v>76</v>
      </c>
      <c r="BK603" s="181">
        <f>ROUND(I603*H603,2)</f>
        <v>0</v>
      </c>
      <c r="BL603" s="12" t="s">
        <v>116</v>
      </c>
      <c r="BM603" s="12" t="s">
        <v>1177</v>
      </c>
    </row>
    <row r="604" spans="2:65" s="1" customFormat="1" ht="11.25">
      <c r="B604" s="29"/>
      <c r="C604" s="30"/>
      <c r="D604" s="182" t="s">
        <v>118</v>
      </c>
      <c r="E604" s="30"/>
      <c r="F604" s="183" t="s">
        <v>1176</v>
      </c>
      <c r="G604" s="30"/>
      <c r="H604" s="30"/>
      <c r="I604" s="98"/>
      <c r="J604" s="30"/>
      <c r="K604" s="30"/>
      <c r="L604" s="33"/>
      <c r="M604" s="184"/>
      <c r="N604" s="55"/>
      <c r="O604" s="55"/>
      <c r="P604" s="55"/>
      <c r="Q604" s="55"/>
      <c r="R604" s="55"/>
      <c r="S604" s="55"/>
      <c r="T604" s="56"/>
      <c r="AT604" s="12" t="s">
        <v>118</v>
      </c>
      <c r="AU604" s="12" t="s">
        <v>78</v>
      </c>
    </row>
    <row r="605" spans="2:65" s="1" customFormat="1" ht="16.5" customHeight="1">
      <c r="B605" s="29"/>
      <c r="C605" s="170" t="s">
        <v>1178</v>
      </c>
      <c r="D605" s="170" t="s">
        <v>111</v>
      </c>
      <c r="E605" s="171" t="s">
        <v>1179</v>
      </c>
      <c r="F605" s="172" t="s">
        <v>1180</v>
      </c>
      <c r="G605" s="173" t="s">
        <v>130</v>
      </c>
      <c r="H605" s="174">
        <v>7</v>
      </c>
      <c r="I605" s="175"/>
      <c r="J605" s="176">
        <f>ROUND(I605*H605,2)</f>
        <v>0</v>
      </c>
      <c r="K605" s="172" t="s">
        <v>115</v>
      </c>
      <c r="L605" s="33"/>
      <c r="M605" s="177" t="s">
        <v>1</v>
      </c>
      <c r="N605" s="178" t="s">
        <v>40</v>
      </c>
      <c r="O605" s="55"/>
      <c r="P605" s="179">
        <f>O605*H605</f>
        <v>0</v>
      </c>
      <c r="Q605" s="179">
        <v>0</v>
      </c>
      <c r="R605" s="179">
        <f>Q605*H605</f>
        <v>0</v>
      </c>
      <c r="S605" s="179">
        <v>0</v>
      </c>
      <c r="T605" s="180">
        <f>S605*H605</f>
        <v>0</v>
      </c>
      <c r="AR605" s="12" t="s">
        <v>116</v>
      </c>
      <c r="AT605" s="12" t="s">
        <v>111</v>
      </c>
      <c r="AU605" s="12" t="s">
        <v>78</v>
      </c>
      <c r="AY605" s="12" t="s">
        <v>108</v>
      </c>
      <c r="BE605" s="181">
        <f>IF(N605="základní",J605,0)</f>
        <v>0</v>
      </c>
      <c r="BF605" s="181">
        <f>IF(N605="snížená",J605,0)</f>
        <v>0</v>
      </c>
      <c r="BG605" s="181">
        <f>IF(N605="zákl. přenesená",J605,0)</f>
        <v>0</v>
      </c>
      <c r="BH605" s="181">
        <f>IF(N605="sníž. přenesená",J605,0)</f>
        <v>0</v>
      </c>
      <c r="BI605" s="181">
        <f>IF(N605="nulová",J605,0)</f>
        <v>0</v>
      </c>
      <c r="BJ605" s="12" t="s">
        <v>76</v>
      </c>
      <c r="BK605" s="181">
        <f>ROUND(I605*H605,2)</f>
        <v>0</v>
      </c>
      <c r="BL605" s="12" t="s">
        <v>116</v>
      </c>
      <c r="BM605" s="12" t="s">
        <v>1181</v>
      </c>
    </row>
    <row r="606" spans="2:65" s="1" customFormat="1" ht="11.25">
      <c r="B606" s="29"/>
      <c r="C606" s="30"/>
      <c r="D606" s="182" t="s">
        <v>118</v>
      </c>
      <c r="E606" s="30"/>
      <c r="F606" s="183" t="s">
        <v>1180</v>
      </c>
      <c r="G606" s="30"/>
      <c r="H606" s="30"/>
      <c r="I606" s="98"/>
      <c r="J606" s="30"/>
      <c r="K606" s="30"/>
      <c r="L606" s="33"/>
      <c r="M606" s="184"/>
      <c r="N606" s="55"/>
      <c r="O606" s="55"/>
      <c r="P606" s="55"/>
      <c r="Q606" s="55"/>
      <c r="R606" s="55"/>
      <c r="S606" s="55"/>
      <c r="T606" s="56"/>
      <c r="AT606" s="12" t="s">
        <v>118</v>
      </c>
      <c r="AU606" s="12" t="s">
        <v>78</v>
      </c>
    </row>
    <row r="607" spans="2:65" s="1" customFormat="1" ht="16.5" customHeight="1">
      <c r="B607" s="29"/>
      <c r="C607" s="170" t="s">
        <v>1182</v>
      </c>
      <c r="D607" s="170" t="s">
        <v>111</v>
      </c>
      <c r="E607" s="171" t="s">
        <v>1183</v>
      </c>
      <c r="F607" s="172" t="s">
        <v>1184</v>
      </c>
      <c r="G607" s="173" t="s">
        <v>130</v>
      </c>
      <c r="H607" s="174">
        <v>3</v>
      </c>
      <c r="I607" s="175"/>
      <c r="J607" s="176">
        <f>ROUND(I607*H607,2)</f>
        <v>0</v>
      </c>
      <c r="K607" s="172" t="s">
        <v>115</v>
      </c>
      <c r="L607" s="33"/>
      <c r="M607" s="177" t="s">
        <v>1</v>
      </c>
      <c r="N607" s="178" t="s">
        <v>40</v>
      </c>
      <c r="O607" s="55"/>
      <c r="P607" s="179">
        <f>O607*H607</f>
        <v>0</v>
      </c>
      <c r="Q607" s="179">
        <v>0</v>
      </c>
      <c r="R607" s="179">
        <f>Q607*H607</f>
        <v>0</v>
      </c>
      <c r="S607" s="179">
        <v>0</v>
      </c>
      <c r="T607" s="180">
        <f>S607*H607</f>
        <v>0</v>
      </c>
      <c r="AR607" s="12" t="s">
        <v>116</v>
      </c>
      <c r="AT607" s="12" t="s">
        <v>111</v>
      </c>
      <c r="AU607" s="12" t="s">
        <v>78</v>
      </c>
      <c r="AY607" s="12" t="s">
        <v>108</v>
      </c>
      <c r="BE607" s="181">
        <f>IF(N607="základní",J607,0)</f>
        <v>0</v>
      </c>
      <c r="BF607" s="181">
        <f>IF(N607="snížená",J607,0)</f>
        <v>0</v>
      </c>
      <c r="BG607" s="181">
        <f>IF(N607="zákl. přenesená",J607,0)</f>
        <v>0</v>
      </c>
      <c r="BH607" s="181">
        <f>IF(N607="sníž. přenesená",J607,0)</f>
        <v>0</v>
      </c>
      <c r="BI607" s="181">
        <f>IF(N607="nulová",J607,0)</f>
        <v>0</v>
      </c>
      <c r="BJ607" s="12" t="s">
        <v>76</v>
      </c>
      <c r="BK607" s="181">
        <f>ROUND(I607*H607,2)</f>
        <v>0</v>
      </c>
      <c r="BL607" s="12" t="s">
        <v>116</v>
      </c>
      <c r="BM607" s="12" t="s">
        <v>1185</v>
      </c>
    </row>
    <row r="608" spans="2:65" s="1" customFormat="1" ht="19.5">
      <c r="B608" s="29"/>
      <c r="C608" s="30"/>
      <c r="D608" s="182" t="s">
        <v>118</v>
      </c>
      <c r="E608" s="30"/>
      <c r="F608" s="183" t="s">
        <v>1186</v>
      </c>
      <c r="G608" s="30"/>
      <c r="H608" s="30"/>
      <c r="I608" s="98"/>
      <c r="J608" s="30"/>
      <c r="K608" s="30"/>
      <c r="L608" s="33"/>
      <c r="M608" s="184"/>
      <c r="N608" s="55"/>
      <c r="O608" s="55"/>
      <c r="P608" s="55"/>
      <c r="Q608" s="55"/>
      <c r="R608" s="55"/>
      <c r="S608" s="55"/>
      <c r="T608" s="56"/>
      <c r="AT608" s="12" t="s">
        <v>118</v>
      </c>
      <c r="AU608" s="12" t="s">
        <v>78</v>
      </c>
    </row>
    <row r="609" spans="2:65" s="1" customFormat="1" ht="19.5">
      <c r="B609" s="29"/>
      <c r="C609" s="30"/>
      <c r="D609" s="182" t="s">
        <v>193</v>
      </c>
      <c r="E609" s="30"/>
      <c r="F609" s="185" t="s">
        <v>1187</v>
      </c>
      <c r="G609" s="30"/>
      <c r="H609" s="30"/>
      <c r="I609" s="98"/>
      <c r="J609" s="30"/>
      <c r="K609" s="30"/>
      <c r="L609" s="33"/>
      <c r="M609" s="184"/>
      <c r="N609" s="55"/>
      <c r="O609" s="55"/>
      <c r="P609" s="55"/>
      <c r="Q609" s="55"/>
      <c r="R609" s="55"/>
      <c r="S609" s="55"/>
      <c r="T609" s="56"/>
      <c r="AT609" s="12" t="s">
        <v>193</v>
      </c>
      <c r="AU609" s="12" t="s">
        <v>78</v>
      </c>
    </row>
    <row r="610" spans="2:65" s="1" customFormat="1" ht="16.5" customHeight="1">
      <c r="B610" s="29"/>
      <c r="C610" s="170" t="s">
        <v>1188</v>
      </c>
      <c r="D610" s="170" t="s">
        <v>111</v>
      </c>
      <c r="E610" s="171" t="s">
        <v>1189</v>
      </c>
      <c r="F610" s="172" t="s">
        <v>1190</v>
      </c>
      <c r="G610" s="173" t="s">
        <v>130</v>
      </c>
      <c r="H610" s="174">
        <v>3</v>
      </c>
      <c r="I610" s="175"/>
      <c r="J610" s="176">
        <f>ROUND(I610*H610,2)</f>
        <v>0</v>
      </c>
      <c r="K610" s="172" t="s">
        <v>115</v>
      </c>
      <c r="L610" s="33"/>
      <c r="M610" s="177" t="s">
        <v>1</v>
      </c>
      <c r="N610" s="178" t="s">
        <v>40</v>
      </c>
      <c r="O610" s="55"/>
      <c r="P610" s="179">
        <f>O610*H610</f>
        <v>0</v>
      </c>
      <c r="Q610" s="179">
        <v>0</v>
      </c>
      <c r="R610" s="179">
        <f>Q610*H610</f>
        <v>0</v>
      </c>
      <c r="S610" s="179">
        <v>0</v>
      </c>
      <c r="T610" s="180">
        <f>S610*H610</f>
        <v>0</v>
      </c>
      <c r="AR610" s="12" t="s">
        <v>116</v>
      </c>
      <c r="AT610" s="12" t="s">
        <v>111</v>
      </c>
      <c r="AU610" s="12" t="s">
        <v>78</v>
      </c>
      <c r="AY610" s="12" t="s">
        <v>108</v>
      </c>
      <c r="BE610" s="181">
        <f>IF(N610="základní",J610,0)</f>
        <v>0</v>
      </c>
      <c r="BF610" s="181">
        <f>IF(N610="snížená",J610,0)</f>
        <v>0</v>
      </c>
      <c r="BG610" s="181">
        <f>IF(N610="zákl. přenesená",J610,0)</f>
        <v>0</v>
      </c>
      <c r="BH610" s="181">
        <f>IF(N610="sníž. přenesená",J610,0)</f>
        <v>0</v>
      </c>
      <c r="BI610" s="181">
        <f>IF(N610="nulová",J610,0)</f>
        <v>0</v>
      </c>
      <c r="BJ610" s="12" t="s">
        <v>76</v>
      </c>
      <c r="BK610" s="181">
        <f>ROUND(I610*H610,2)</f>
        <v>0</v>
      </c>
      <c r="BL610" s="12" t="s">
        <v>116</v>
      </c>
      <c r="BM610" s="12" t="s">
        <v>1191</v>
      </c>
    </row>
    <row r="611" spans="2:65" s="1" customFormat="1" ht="19.5">
      <c r="B611" s="29"/>
      <c r="C611" s="30"/>
      <c r="D611" s="182" t="s">
        <v>118</v>
      </c>
      <c r="E611" s="30"/>
      <c r="F611" s="183" t="s">
        <v>1192</v>
      </c>
      <c r="G611" s="30"/>
      <c r="H611" s="30"/>
      <c r="I611" s="98"/>
      <c r="J611" s="30"/>
      <c r="K611" s="30"/>
      <c r="L611" s="33"/>
      <c r="M611" s="184"/>
      <c r="N611" s="55"/>
      <c r="O611" s="55"/>
      <c r="P611" s="55"/>
      <c r="Q611" s="55"/>
      <c r="R611" s="55"/>
      <c r="S611" s="55"/>
      <c r="T611" s="56"/>
      <c r="AT611" s="12" t="s">
        <v>118</v>
      </c>
      <c r="AU611" s="12" t="s">
        <v>78</v>
      </c>
    </row>
    <row r="612" spans="2:65" s="1" customFormat="1" ht="19.5">
      <c r="B612" s="29"/>
      <c r="C612" s="30"/>
      <c r="D612" s="182" t="s">
        <v>193</v>
      </c>
      <c r="E612" s="30"/>
      <c r="F612" s="185" t="s">
        <v>1187</v>
      </c>
      <c r="G612" s="30"/>
      <c r="H612" s="30"/>
      <c r="I612" s="98"/>
      <c r="J612" s="30"/>
      <c r="K612" s="30"/>
      <c r="L612" s="33"/>
      <c r="M612" s="184"/>
      <c r="N612" s="55"/>
      <c r="O612" s="55"/>
      <c r="P612" s="55"/>
      <c r="Q612" s="55"/>
      <c r="R612" s="55"/>
      <c r="S612" s="55"/>
      <c r="T612" s="56"/>
      <c r="AT612" s="12" t="s">
        <v>193</v>
      </c>
      <c r="AU612" s="12" t="s">
        <v>78</v>
      </c>
    </row>
    <row r="613" spans="2:65" s="1" customFormat="1" ht="16.5" customHeight="1">
      <c r="B613" s="29"/>
      <c r="C613" s="170" t="s">
        <v>1193</v>
      </c>
      <c r="D613" s="170" t="s">
        <v>111</v>
      </c>
      <c r="E613" s="171" t="s">
        <v>1194</v>
      </c>
      <c r="F613" s="172" t="s">
        <v>1195</v>
      </c>
      <c r="G613" s="173" t="s">
        <v>1196</v>
      </c>
      <c r="H613" s="174">
        <v>200</v>
      </c>
      <c r="I613" s="175"/>
      <c r="J613" s="176">
        <f>ROUND(I613*H613,2)</f>
        <v>0</v>
      </c>
      <c r="K613" s="172" t="s">
        <v>115</v>
      </c>
      <c r="L613" s="33"/>
      <c r="M613" s="177" t="s">
        <v>1</v>
      </c>
      <c r="N613" s="178" t="s">
        <v>40</v>
      </c>
      <c r="O613" s="55"/>
      <c r="P613" s="179">
        <f>O613*H613</f>
        <v>0</v>
      </c>
      <c r="Q613" s="179">
        <v>0</v>
      </c>
      <c r="R613" s="179">
        <f>Q613*H613</f>
        <v>0</v>
      </c>
      <c r="S613" s="179">
        <v>0</v>
      </c>
      <c r="T613" s="180">
        <f>S613*H613</f>
        <v>0</v>
      </c>
      <c r="AR613" s="12" t="s">
        <v>116</v>
      </c>
      <c r="AT613" s="12" t="s">
        <v>111</v>
      </c>
      <c r="AU613" s="12" t="s">
        <v>78</v>
      </c>
      <c r="AY613" s="12" t="s">
        <v>108</v>
      </c>
      <c r="BE613" s="181">
        <f>IF(N613="základní",J613,0)</f>
        <v>0</v>
      </c>
      <c r="BF613" s="181">
        <f>IF(N613="snížená",J613,0)</f>
        <v>0</v>
      </c>
      <c r="BG613" s="181">
        <f>IF(N613="zákl. přenesená",J613,0)</f>
        <v>0</v>
      </c>
      <c r="BH613" s="181">
        <f>IF(N613="sníž. přenesená",J613,0)</f>
        <v>0</v>
      </c>
      <c r="BI613" s="181">
        <f>IF(N613="nulová",J613,0)</f>
        <v>0</v>
      </c>
      <c r="BJ613" s="12" t="s">
        <v>76</v>
      </c>
      <c r="BK613" s="181">
        <f>ROUND(I613*H613,2)</f>
        <v>0</v>
      </c>
      <c r="BL613" s="12" t="s">
        <v>116</v>
      </c>
      <c r="BM613" s="12" t="s">
        <v>1197</v>
      </c>
    </row>
    <row r="614" spans="2:65" s="1" customFormat="1" ht="11.25">
      <c r="B614" s="29"/>
      <c r="C614" s="30"/>
      <c r="D614" s="182" t="s">
        <v>118</v>
      </c>
      <c r="E614" s="30"/>
      <c r="F614" s="183" t="s">
        <v>1195</v>
      </c>
      <c r="G614" s="30"/>
      <c r="H614" s="30"/>
      <c r="I614" s="98"/>
      <c r="J614" s="30"/>
      <c r="K614" s="30"/>
      <c r="L614" s="33"/>
      <c r="M614" s="184"/>
      <c r="N614" s="55"/>
      <c r="O614" s="55"/>
      <c r="P614" s="55"/>
      <c r="Q614" s="55"/>
      <c r="R614" s="55"/>
      <c r="S614" s="55"/>
      <c r="T614" s="56"/>
      <c r="AT614" s="12" t="s">
        <v>118</v>
      </c>
      <c r="AU614" s="12" t="s">
        <v>78</v>
      </c>
    </row>
    <row r="615" spans="2:65" s="1" customFormat="1" ht="16.5" customHeight="1">
      <c r="B615" s="29"/>
      <c r="C615" s="170" t="s">
        <v>1198</v>
      </c>
      <c r="D615" s="170" t="s">
        <v>111</v>
      </c>
      <c r="E615" s="171" t="s">
        <v>1199</v>
      </c>
      <c r="F615" s="172" t="s">
        <v>1200</v>
      </c>
      <c r="G615" s="173" t="s">
        <v>1196</v>
      </c>
      <c r="H615" s="174">
        <v>200</v>
      </c>
      <c r="I615" s="175"/>
      <c r="J615" s="176">
        <f>ROUND(I615*H615,2)</f>
        <v>0</v>
      </c>
      <c r="K615" s="172" t="s">
        <v>115</v>
      </c>
      <c r="L615" s="33"/>
      <c r="M615" s="177" t="s">
        <v>1</v>
      </c>
      <c r="N615" s="178" t="s">
        <v>40</v>
      </c>
      <c r="O615" s="55"/>
      <c r="P615" s="179">
        <f>O615*H615</f>
        <v>0</v>
      </c>
      <c r="Q615" s="179">
        <v>0</v>
      </c>
      <c r="R615" s="179">
        <f>Q615*H615</f>
        <v>0</v>
      </c>
      <c r="S615" s="179">
        <v>0</v>
      </c>
      <c r="T615" s="180">
        <f>S615*H615</f>
        <v>0</v>
      </c>
      <c r="AR615" s="12" t="s">
        <v>116</v>
      </c>
      <c r="AT615" s="12" t="s">
        <v>111</v>
      </c>
      <c r="AU615" s="12" t="s">
        <v>78</v>
      </c>
      <c r="AY615" s="12" t="s">
        <v>108</v>
      </c>
      <c r="BE615" s="181">
        <f>IF(N615="základní",J615,0)</f>
        <v>0</v>
      </c>
      <c r="BF615" s="181">
        <f>IF(N615="snížená",J615,0)</f>
        <v>0</v>
      </c>
      <c r="BG615" s="181">
        <f>IF(N615="zákl. přenesená",J615,0)</f>
        <v>0</v>
      </c>
      <c r="BH615" s="181">
        <f>IF(N615="sníž. přenesená",J615,0)</f>
        <v>0</v>
      </c>
      <c r="BI615" s="181">
        <f>IF(N615="nulová",J615,0)</f>
        <v>0</v>
      </c>
      <c r="BJ615" s="12" t="s">
        <v>76</v>
      </c>
      <c r="BK615" s="181">
        <f>ROUND(I615*H615,2)</f>
        <v>0</v>
      </c>
      <c r="BL615" s="12" t="s">
        <v>116</v>
      </c>
      <c r="BM615" s="12" t="s">
        <v>1201</v>
      </c>
    </row>
    <row r="616" spans="2:65" s="1" customFormat="1" ht="11.25">
      <c r="B616" s="29"/>
      <c r="C616" s="30"/>
      <c r="D616" s="182" t="s">
        <v>118</v>
      </c>
      <c r="E616" s="30"/>
      <c r="F616" s="183" t="s">
        <v>1200</v>
      </c>
      <c r="G616" s="30"/>
      <c r="H616" s="30"/>
      <c r="I616" s="98"/>
      <c r="J616" s="30"/>
      <c r="K616" s="30"/>
      <c r="L616" s="33"/>
      <c r="M616" s="184"/>
      <c r="N616" s="55"/>
      <c r="O616" s="55"/>
      <c r="P616" s="55"/>
      <c r="Q616" s="55"/>
      <c r="R616" s="55"/>
      <c r="S616" s="55"/>
      <c r="T616" s="56"/>
      <c r="AT616" s="12" t="s">
        <v>118</v>
      </c>
      <c r="AU616" s="12" t="s">
        <v>78</v>
      </c>
    </row>
    <row r="617" spans="2:65" s="1" customFormat="1" ht="16.5" customHeight="1">
      <c r="B617" s="29"/>
      <c r="C617" s="170" t="s">
        <v>1202</v>
      </c>
      <c r="D617" s="170" t="s">
        <v>111</v>
      </c>
      <c r="E617" s="171" t="s">
        <v>1203</v>
      </c>
      <c r="F617" s="172" t="s">
        <v>1204</v>
      </c>
      <c r="G617" s="173" t="s">
        <v>1196</v>
      </c>
      <c r="H617" s="174">
        <v>300</v>
      </c>
      <c r="I617" s="175"/>
      <c r="J617" s="176">
        <f>ROUND(I617*H617,2)</f>
        <v>0</v>
      </c>
      <c r="K617" s="172" t="s">
        <v>115</v>
      </c>
      <c r="L617" s="33"/>
      <c r="M617" s="177" t="s">
        <v>1</v>
      </c>
      <c r="N617" s="178" t="s">
        <v>40</v>
      </c>
      <c r="O617" s="55"/>
      <c r="P617" s="179">
        <f>O617*H617</f>
        <v>0</v>
      </c>
      <c r="Q617" s="179">
        <v>0</v>
      </c>
      <c r="R617" s="179">
        <f>Q617*H617</f>
        <v>0</v>
      </c>
      <c r="S617" s="179">
        <v>0</v>
      </c>
      <c r="T617" s="180">
        <f>S617*H617</f>
        <v>0</v>
      </c>
      <c r="AR617" s="12" t="s">
        <v>116</v>
      </c>
      <c r="AT617" s="12" t="s">
        <v>111</v>
      </c>
      <c r="AU617" s="12" t="s">
        <v>78</v>
      </c>
      <c r="AY617" s="12" t="s">
        <v>108</v>
      </c>
      <c r="BE617" s="181">
        <f>IF(N617="základní",J617,0)</f>
        <v>0</v>
      </c>
      <c r="BF617" s="181">
        <f>IF(N617="snížená",J617,0)</f>
        <v>0</v>
      </c>
      <c r="BG617" s="181">
        <f>IF(N617="zákl. přenesená",J617,0)</f>
        <v>0</v>
      </c>
      <c r="BH617" s="181">
        <f>IF(N617="sníž. přenesená",J617,0)</f>
        <v>0</v>
      </c>
      <c r="BI617" s="181">
        <f>IF(N617="nulová",J617,0)</f>
        <v>0</v>
      </c>
      <c r="BJ617" s="12" t="s">
        <v>76</v>
      </c>
      <c r="BK617" s="181">
        <f>ROUND(I617*H617,2)</f>
        <v>0</v>
      </c>
      <c r="BL617" s="12" t="s">
        <v>116</v>
      </c>
      <c r="BM617" s="12" t="s">
        <v>1205</v>
      </c>
    </row>
    <row r="618" spans="2:65" s="1" customFormat="1" ht="11.25">
      <c r="B618" s="29"/>
      <c r="C618" s="30"/>
      <c r="D618" s="182" t="s">
        <v>118</v>
      </c>
      <c r="E618" s="30"/>
      <c r="F618" s="183" t="s">
        <v>1204</v>
      </c>
      <c r="G618" s="30"/>
      <c r="H618" s="30"/>
      <c r="I618" s="98"/>
      <c r="J618" s="30"/>
      <c r="K618" s="30"/>
      <c r="L618" s="33"/>
      <c r="M618" s="184"/>
      <c r="N618" s="55"/>
      <c r="O618" s="55"/>
      <c r="P618" s="55"/>
      <c r="Q618" s="55"/>
      <c r="R618" s="55"/>
      <c r="S618" s="55"/>
      <c r="T618" s="56"/>
      <c r="AT618" s="12" t="s">
        <v>118</v>
      </c>
      <c r="AU618" s="12" t="s">
        <v>78</v>
      </c>
    </row>
    <row r="619" spans="2:65" s="1" customFormat="1" ht="16.5" customHeight="1">
      <c r="B619" s="29"/>
      <c r="C619" s="170" t="s">
        <v>1206</v>
      </c>
      <c r="D619" s="170" t="s">
        <v>111</v>
      </c>
      <c r="E619" s="171" t="s">
        <v>1207</v>
      </c>
      <c r="F619" s="172" t="s">
        <v>1208</v>
      </c>
      <c r="G619" s="173" t="s">
        <v>130</v>
      </c>
      <c r="H619" s="174">
        <v>5</v>
      </c>
      <c r="I619" s="175"/>
      <c r="J619" s="176">
        <f>ROUND(I619*H619,2)</f>
        <v>0</v>
      </c>
      <c r="K619" s="172" t="s">
        <v>115</v>
      </c>
      <c r="L619" s="33"/>
      <c r="M619" s="177" t="s">
        <v>1</v>
      </c>
      <c r="N619" s="178" t="s">
        <v>40</v>
      </c>
      <c r="O619" s="55"/>
      <c r="P619" s="179">
        <f>O619*H619</f>
        <v>0</v>
      </c>
      <c r="Q619" s="179">
        <v>0</v>
      </c>
      <c r="R619" s="179">
        <f>Q619*H619</f>
        <v>0</v>
      </c>
      <c r="S619" s="179">
        <v>0</v>
      </c>
      <c r="T619" s="180">
        <f>S619*H619</f>
        <v>0</v>
      </c>
      <c r="AR619" s="12" t="s">
        <v>116</v>
      </c>
      <c r="AT619" s="12" t="s">
        <v>111</v>
      </c>
      <c r="AU619" s="12" t="s">
        <v>78</v>
      </c>
      <c r="AY619" s="12" t="s">
        <v>108</v>
      </c>
      <c r="BE619" s="181">
        <f>IF(N619="základní",J619,0)</f>
        <v>0</v>
      </c>
      <c r="BF619" s="181">
        <f>IF(N619="snížená",J619,0)</f>
        <v>0</v>
      </c>
      <c r="BG619" s="181">
        <f>IF(N619="zákl. přenesená",J619,0)</f>
        <v>0</v>
      </c>
      <c r="BH619" s="181">
        <f>IF(N619="sníž. přenesená",J619,0)</f>
        <v>0</v>
      </c>
      <c r="BI619" s="181">
        <f>IF(N619="nulová",J619,0)</f>
        <v>0</v>
      </c>
      <c r="BJ619" s="12" t="s">
        <v>76</v>
      </c>
      <c r="BK619" s="181">
        <f>ROUND(I619*H619,2)</f>
        <v>0</v>
      </c>
      <c r="BL619" s="12" t="s">
        <v>116</v>
      </c>
      <c r="BM619" s="12" t="s">
        <v>1209</v>
      </c>
    </row>
    <row r="620" spans="2:65" s="1" customFormat="1" ht="11.25">
      <c r="B620" s="29"/>
      <c r="C620" s="30"/>
      <c r="D620" s="182" t="s">
        <v>118</v>
      </c>
      <c r="E620" s="30"/>
      <c r="F620" s="183" t="s">
        <v>1208</v>
      </c>
      <c r="G620" s="30"/>
      <c r="H620" s="30"/>
      <c r="I620" s="98"/>
      <c r="J620" s="30"/>
      <c r="K620" s="30"/>
      <c r="L620" s="33"/>
      <c r="M620" s="184"/>
      <c r="N620" s="55"/>
      <c r="O620" s="55"/>
      <c r="P620" s="55"/>
      <c r="Q620" s="55"/>
      <c r="R620" s="55"/>
      <c r="S620" s="55"/>
      <c r="T620" s="56"/>
      <c r="AT620" s="12" t="s">
        <v>118</v>
      </c>
      <c r="AU620" s="12" t="s">
        <v>78</v>
      </c>
    </row>
    <row r="621" spans="2:65" s="1" customFormat="1" ht="16.5" customHeight="1">
      <c r="B621" s="29"/>
      <c r="C621" s="170" t="s">
        <v>1210</v>
      </c>
      <c r="D621" s="170" t="s">
        <v>111</v>
      </c>
      <c r="E621" s="171" t="s">
        <v>1211</v>
      </c>
      <c r="F621" s="172" t="s">
        <v>1212</v>
      </c>
      <c r="G621" s="173" t="s">
        <v>130</v>
      </c>
      <c r="H621" s="174">
        <v>4</v>
      </c>
      <c r="I621" s="175"/>
      <c r="J621" s="176">
        <f>ROUND(I621*H621,2)</f>
        <v>0</v>
      </c>
      <c r="K621" s="172" t="s">
        <v>115</v>
      </c>
      <c r="L621" s="33"/>
      <c r="M621" s="177" t="s">
        <v>1</v>
      </c>
      <c r="N621" s="178" t="s">
        <v>40</v>
      </c>
      <c r="O621" s="55"/>
      <c r="P621" s="179">
        <f>O621*H621</f>
        <v>0</v>
      </c>
      <c r="Q621" s="179">
        <v>0</v>
      </c>
      <c r="R621" s="179">
        <f>Q621*H621</f>
        <v>0</v>
      </c>
      <c r="S621" s="179">
        <v>0</v>
      </c>
      <c r="T621" s="180">
        <f>S621*H621</f>
        <v>0</v>
      </c>
      <c r="AR621" s="12" t="s">
        <v>116</v>
      </c>
      <c r="AT621" s="12" t="s">
        <v>111</v>
      </c>
      <c r="AU621" s="12" t="s">
        <v>78</v>
      </c>
      <c r="AY621" s="12" t="s">
        <v>108</v>
      </c>
      <c r="BE621" s="181">
        <f>IF(N621="základní",J621,0)</f>
        <v>0</v>
      </c>
      <c r="BF621" s="181">
        <f>IF(N621="snížená",J621,0)</f>
        <v>0</v>
      </c>
      <c r="BG621" s="181">
        <f>IF(N621="zákl. přenesená",J621,0)</f>
        <v>0</v>
      </c>
      <c r="BH621" s="181">
        <f>IF(N621="sníž. přenesená",J621,0)</f>
        <v>0</v>
      </c>
      <c r="BI621" s="181">
        <f>IF(N621="nulová",J621,0)</f>
        <v>0</v>
      </c>
      <c r="BJ621" s="12" t="s">
        <v>76</v>
      </c>
      <c r="BK621" s="181">
        <f>ROUND(I621*H621,2)</f>
        <v>0</v>
      </c>
      <c r="BL621" s="12" t="s">
        <v>116</v>
      </c>
      <c r="BM621" s="12" t="s">
        <v>1213</v>
      </c>
    </row>
    <row r="622" spans="2:65" s="1" customFormat="1" ht="11.25">
      <c r="B622" s="29"/>
      <c r="C622" s="30"/>
      <c r="D622" s="182" t="s">
        <v>118</v>
      </c>
      <c r="E622" s="30"/>
      <c r="F622" s="183" t="s">
        <v>1212</v>
      </c>
      <c r="G622" s="30"/>
      <c r="H622" s="30"/>
      <c r="I622" s="98"/>
      <c r="J622" s="30"/>
      <c r="K622" s="30"/>
      <c r="L622" s="33"/>
      <c r="M622" s="184"/>
      <c r="N622" s="55"/>
      <c r="O622" s="55"/>
      <c r="P622" s="55"/>
      <c r="Q622" s="55"/>
      <c r="R622" s="55"/>
      <c r="S622" s="55"/>
      <c r="T622" s="56"/>
      <c r="AT622" s="12" t="s">
        <v>118</v>
      </c>
      <c r="AU622" s="12" t="s">
        <v>78</v>
      </c>
    </row>
    <row r="623" spans="2:65" s="1" customFormat="1" ht="22.5" customHeight="1">
      <c r="B623" s="29"/>
      <c r="C623" s="170" t="s">
        <v>1214</v>
      </c>
      <c r="D623" s="170" t="s">
        <v>111</v>
      </c>
      <c r="E623" s="171" t="s">
        <v>1215</v>
      </c>
      <c r="F623" s="172" t="s">
        <v>1216</v>
      </c>
      <c r="G623" s="173" t="s">
        <v>130</v>
      </c>
      <c r="H623" s="174">
        <v>2</v>
      </c>
      <c r="I623" s="175"/>
      <c r="J623" s="176">
        <f>ROUND(I623*H623,2)</f>
        <v>0</v>
      </c>
      <c r="K623" s="172" t="s">
        <v>115</v>
      </c>
      <c r="L623" s="33"/>
      <c r="M623" s="177" t="s">
        <v>1</v>
      </c>
      <c r="N623" s="178" t="s">
        <v>40</v>
      </c>
      <c r="O623" s="55"/>
      <c r="P623" s="179">
        <f>O623*H623</f>
        <v>0</v>
      </c>
      <c r="Q623" s="179">
        <v>0</v>
      </c>
      <c r="R623" s="179">
        <f>Q623*H623</f>
        <v>0</v>
      </c>
      <c r="S623" s="179">
        <v>0</v>
      </c>
      <c r="T623" s="180">
        <f>S623*H623</f>
        <v>0</v>
      </c>
      <c r="AR623" s="12" t="s">
        <v>116</v>
      </c>
      <c r="AT623" s="12" t="s">
        <v>111</v>
      </c>
      <c r="AU623" s="12" t="s">
        <v>78</v>
      </c>
      <c r="AY623" s="12" t="s">
        <v>108</v>
      </c>
      <c r="BE623" s="181">
        <f>IF(N623="základní",J623,0)</f>
        <v>0</v>
      </c>
      <c r="BF623" s="181">
        <f>IF(N623="snížená",J623,0)</f>
        <v>0</v>
      </c>
      <c r="BG623" s="181">
        <f>IF(N623="zákl. přenesená",J623,0)</f>
        <v>0</v>
      </c>
      <c r="BH623" s="181">
        <f>IF(N623="sníž. přenesená",J623,0)</f>
        <v>0</v>
      </c>
      <c r="BI623" s="181">
        <f>IF(N623="nulová",J623,0)</f>
        <v>0</v>
      </c>
      <c r="BJ623" s="12" t="s">
        <v>76</v>
      </c>
      <c r="BK623" s="181">
        <f>ROUND(I623*H623,2)</f>
        <v>0</v>
      </c>
      <c r="BL623" s="12" t="s">
        <v>116</v>
      </c>
      <c r="BM623" s="12" t="s">
        <v>1217</v>
      </c>
    </row>
    <row r="624" spans="2:65" s="1" customFormat="1" ht="29.25">
      <c r="B624" s="29"/>
      <c r="C624" s="30"/>
      <c r="D624" s="182" t="s">
        <v>118</v>
      </c>
      <c r="E624" s="30"/>
      <c r="F624" s="183" t="s">
        <v>1218</v>
      </c>
      <c r="G624" s="30"/>
      <c r="H624" s="30"/>
      <c r="I624" s="98"/>
      <c r="J624" s="30"/>
      <c r="K624" s="30"/>
      <c r="L624" s="33"/>
      <c r="M624" s="184"/>
      <c r="N624" s="55"/>
      <c r="O624" s="55"/>
      <c r="P624" s="55"/>
      <c r="Q624" s="55"/>
      <c r="R624" s="55"/>
      <c r="S624" s="55"/>
      <c r="T624" s="56"/>
      <c r="AT624" s="12" t="s">
        <v>118</v>
      </c>
      <c r="AU624" s="12" t="s">
        <v>78</v>
      </c>
    </row>
    <row r="625" spans="2:65" s="1" customFormat="1" ht="19.5">
      <c r="B625" s="29"/>
      <c r="C625" s="30"/>
      <c r="D625" s="182" t="s">
        <v>193</v>
      </c>
      <c r="E625" s="30"/>
      <c r="F625" s="185" t="s">
        <v>1187</v>
      </c>
      <c r="G625" s="30"/>
      <c r="H625" s="30"/>
      <c r="I625" s="98"/>
      <c r="J625" s="30"/>
      <c r="K625" s="30"/>
      <c r="L625" s="33"/>
      <c r="M625" s="184"/>
      <c r="N625" s="55"/>
      <c r="O625" s="55"/>
      <c r="P625" s="55"/>
      <c r="Q625" s="55"/>
      <c r="R625" s="55"/>
      <c r="S625" s="55"/>
      <c r="T625" s="56"/>
      <c r="AT625" s="12" t="s">
        <v>193</v>
      </c>
      <c r="AU625" s="12" t="s">
        <v>78</v>
      </c>
    </row>
    <row r="626" spans="2:65" s="1" customFormat="1" ht="22.5" customHeight="1">
      <c r="B626" s="29"/>
      <c r="C626" s="170" t="s">
        <v>1219</v>
      </c>
      <c r="D626" s="170" t="s">
        <v>111</v>
      </c>
      <c r="E626" s="171" t="s">
        <v>1220</v>
      </c>
      <c r="F626" s="172" t="s">
        <v>1221</v>
      </c>
      <c r="G626" s="173" t="s">
        <v>130</v>
      </c>
      <c r="H626" s="174">
        <v>1</v>
      </c>
      <c r="I626" s="175"/>
      <c r="J626" s="176">
        <f>ROUND(I626*H626,2)</f>
        <v>0</v>
      </c>
      <c r="K626" s="172" t="s">
        <v>115</v>
      </c>
      <c r="L626" s="33"/>
      <c r="M626" s="177" t="s">
        <v>1</v>
      </c>
      <c r="N626" s="178" t="s">
        <v>40</v>
      </c>
      <c r="O626" s="55"/>
      <c r="P626" s="179">
        <f>O626*H626</f>
        <v>0</v>
      </c>
      <c r="Q626" s="179">
        <v>0</v>
      </c>
      <c r="R626" s="179">
        <f>Q626*H626</f>
        <v>0</v>
      </c>
      <c r="S626" s="179">
        <v>0</v>
      </c>
      <c r="T626" s="180">
        <f>S626*H626</f>
        <v>0</v>
      </c>
      <c r="AR626" s="12" t="s">
        <v>116</v>
      </c>
      <c r="AT626" s="12" t="s">
        <v>111</v>
      </c>
      <c r="AU626" s="12" t="s">
        <v>78</v>
      </c>
      <c r="AY626" s="12" t="s">
        <v>108</v>
      </c>
      <c r="BE626" s="181">
        <f>IF(N626="základní",J626,0)</f>
        <v>0</v>
      </c>
      <c r="BF626" s="181">
        <f>IF(N626="snížená",J626,0)</f>
        <v>0</v>
      </c>
      <c r="BG626" s="181">
        <f>IF(N626="zákl. přenesená",J626,0)</f>
        <v>0</v>
      </c>
      <c r="BH626" s="181">
        <f>IF(N626="sníž. přenesená",J626,0)</f>
        <v>0</v>
      </c>
      <c r="BI626" s="181">
        <f>IF(N626="nulová",J626,0)</f>
        <v>0</v>
      </c>
      <c r="BJ626" s="12" t="s">
        <v>76</v>
      </c>
      <c r="BK626" s="181">
        <f>ROUND(I626*H626,2)</f>
        <v>0</v>
      </c>
      <c r="BL626" s="12" t="s">
        <v>116</v>
      </c>
      <c r="BM626" s="12" t="s">
        <v>1222</v>
      </c>
    </row>
    <row r="627" spans="2:65" s="1" customFormat="1" ht="29.25">
      <c r="B627" s="29"/>
      <c r="C627" s="30"/>
      <c r="D627" s="182" t="s">
        <v>118</v>
      </c>
      <c r="E627" s="30"/>
      <c r="F627" s="183" t="s">
        <v>1223</v>
      </c>
      <c r="G627" s="30"/>
      <c r="H627" s="30"/>
      <c r="I627" s="98"/>
      <c r="J627" s="30"/>
      <c r="K627" s="30"/>
      <c r="L627" s="33"/>
      <c r="M627" s="184"/>
      <c r="N627" s="55"/>
      <c r="O627" s="55"/>
      <c r="P627" s="55"/>
      <c r="Q627" s="55"/>
      <c r="R627" s="55"/>
      <c r="S627" s="55"/>
      <c r="T627" s="56"/>
      <c r="AT627" s="12" t="s">
        <v>118</v>
      </c>
      <c r="AU627" s="12" t="s">
        <v>78</v>
      </c>
    </row>
    <row r="628" spans="2:65" s="1" customFormat="1" ht="19.5">
      <c r="B628" s="29"/>
      <c r="C628" s="30"/>
      <c r="D628" s="182" t="s">
        <v>193</v>
      </c>
      <c r="E628" s="30"/>
      <c r="F628" s="185" t="s">
        <v>1187</v>
      </c>
      <c r="G628" s="30"/>
      <c r="H628" s="30"/>
      <c r="I628" s="98"/>
      <c r="J628" s="30"/>
      <c r="K628" s="30"/>
      <c r="L628" s="33"/>
      <c r="M628" s="184"/>
      <c r="N628" s="55"/>
      <c r="O628" s="55"/>
      <c r="P628" s="55"/>
      <c r="Q628" s="55"/>
      <c r="R628" s="55"/>
      <c r="S628" s="55"/>
      <c r="T628" s="56"/>
      <c r="AT628" s="12" t="s">
        <v>193</v>
      </c>
      <c r="AU628" s="12" t="s">
        <v>78</v>
      </c>
    </row>
    <row r="629" spans="2:65" s="1" customFormat="1" ht="16.5" customHeight="1">
      <c r="B629" s="29"/>
      <c r="C629" s="170" t="s">
        <v>1224</v>
      </c>
      <c r="D629" s="170" t="s">
        <v>111</v>
      </c>
      <c r="E629" s="171" t="s">
        <v>1225</v>
      </c>
      <c r="F629" s="172" t="s">
        <v>1226</v>
      </c>
      <c r="G629" s="173" t="s">
        <v>130</v>
      </c>
      <c r="H629" s="174">
        <v>3</v>
      </c>
      <c r="I629" s="175"/>
      <c r="J629" s="176">
        <f>ROUND(I629*H629,2)</f>
        <v>0</v>
      </c>
      <c r="K629" s="172" t="s">
        <v>115</v>
      </c>
      <c r="L629" s="33"/>
      <c r="M629" s="177" t="s">
        <v>1</v>
      </c>
      <c r="N629" s="178" t="s">
        <v>40</v>
      </c>
      <c r="O629" s="55"/>
      <c r="P629" s="179">
        <f>O629*H629</f>
        <v>0</v>
      </c>
      <c r="Q629" s="179">
        <v>0</v>
      </c>
      <c r="R629" s="179">
        <f>Q629*H629</f>
        <v>0</v>
      </c>
      <c r="S629" s="179">
        <v>0</v>
      </c>
      <c r="T629" s="180">
        <f>S629*H629</f>
        <v>0</v>
      </c>
      <c r="AR629" s="12" t="s">
        <v>116</v>
      </c>
      <c r="AT629" s="12" t="s">
        <v>111</v>
      </c>
      <c r="AU629" s="12" t="s">
        <v>78</v>
      </c>
      <c r="AY629" s="12" t="s">
        <v>108</v>
      </c>
      <c r="BE629" s="181">
        <f>IF(N629="základní",J629,0)</f>
        <v>0</v>
      </c>
      <c r="BF629" s="181">
        <f>IF(N629="snížená",J629,0)</f>
        <v>0</v>
      </c>
      <c r="BG629" s="181">
        <f>IF(N629="zákl. přenesená",J629,0)</f>
        <v>0</v>
      </c>
      <c r="BH629" s="181">
        <f>IF(N629="sníž. přenesená",J629,0)</f>
        <v>0</v>
      </c>
      <c r="BI629" s="181">
        <f>IF(N629="nulová",J629,0)</f>
        <v>0</v>
      </c>
      <c r="BJ629" s="12" t="s">
        <v>76</v>
      </c>
      <c r="BK629" s="181">
        <f>ROUND(I629*H629,2)</f>
        <v>0</v>
      </c>
      <c r="BL629" s="12" t="s">
        <v>116</v>
      </c>
      <c r="BM629" s="12" t="s">
        <v>1227</v>
      </c>
    </row>
    <row r="630" spans="2:65" s="1" customFormat="1" ht="11.25">
      <c r="B630" s="29"/>
      <c r="C630" s="30"/>
      <c r="D630" s="182" t="s">
        <v>118</v>
      </c>
      <c r="E630" s="30"/>
      <c r="F630" s="183" t="s">
        <v>1226</v>
      </c>
      <c r="G630" s="30"/>
      <c r="H630" s="30"/>
      <c r="I630" s="98"/>
      <c r="J630" s="30"/>
      <c r="K630" s="30"/>
      <c r="L630" s="33"/>
      <c r="M630" s="184"/>
      <c r="N630" s="55"/>
      <c r="O630" s="55"/>
      <c r="P630" s="55"/>
      <c r="Q630" s="55"/>
      <c r="R630" s="55"/>
      <c r="S630" s="55"/>
      <c r="T630" s="56"/>
      <c r="AT630" s="12" t="s">
        <v>118</v>
      </c>
      <c r="AU630" s="12" t="s">
        <v>78</v>
      </c>
    </row>
    <row r="631" spans="2:65" s="1" customFormat="1" ht="16.5" customHeight="1">
      <c r="B631" s="29"/>
      <c r="C631" s="170" t="s">
        <v>1228</v>
      </c>
      <c r="D631" s="170" t="s">
        <v>111</v>
      </c>
      <c r="E631" s="171" t="s">
        <v>1229</v>
      </c>
      <c r="F631" s="172" t="s">
        <v>1230</v>
      </c>
      <c r="G631" s="173" t="s">
        <v>130</v>
      </c>
      <c r="H631" s="174">
        <v>3</v>
      </c>
      <c r="I631" s="175"/>
      <c r="J631" s="176">
        <f>ROUND(I631*H631,2)</f>
        <v>0</v>
      </c>
      <c r="K631" s="172" t="s">
        <v>115</v>
      </c>
      <c r="L631" s="33"/>
      <c r="M631" s="177" t="s">
        <v>1</v>
      </c>
      <c r="N631" s="178" t="s">
        <v>40</v>
      </c>
      <c r="O631" s="55"/>
      <c r="P631" s="179">
        <f>O631*H631</f>
        <v>0</v>
      </c>
      <c r="Q631" s="179">
        <v>0</v>
      </c>
      <c r="R631" s="179">
        <f>Q631*H631</f>
        <v>0</v>
      </c>
      <c r="S631" s="179">
        <v>0</v>
      </c>
      <c r="T631" s="180">
        <f>S631*H631</f>
        <v>0</v>
      </c>
      <c r="AR631" s="12" t="s">
        <v>116</v>
      </c>
      <c r="AT631" s="12" t="s">
        <v>111</v>
      </c>
      <c r="AU631" s="12" t="s">
        <v>78</v>
      </c>
      <c r="AY631" s="12" t="s">
        <v>108</v>
      </c>
      <c r="BE631" s="181">
        <f>IF(N631="základní",J631,0)</f>
        <v>0</v>
      </c>
      <c r="BF631" s="181">
        <f>IF(N631="snížená",J631,0)</f>
        <v>0</v>
      </c>
      <c r="BG631" s="181">
        <f>IF(N631="zákl. přenesená",J631,0)</f>
        <v>0</v>
      </c>
      <c r="BH631" s="181">
        <f>IF(N631="sníž. přenesená",J631,0)</f>
        <v>0</v>
      </c>
      <c r="BI631" s="181">
        <f>IF(N631="nulová",J631,0)</f>
        <v>0</v>
      </c>
      <c r="BJ631" s="12" t="s">
        <v>76</v>
      </c>
      <c r="BK631" s="181">
        <f>ROUND(I631*H631,2)</f>
        <v>0</v>
      </c>
      <c r="BL631" s="12" t="s">
        <v>116</v>
      </c>
      <c r="BM631" s="12" t="s">
        <v>1231</v>
      </c>
    </row>
    <row r="632" spans="2:65" s="1" customFormat="1" ht="11.25">
      <c r="B632" s="29"/>
      <c r="C632" s="30"/>
      <c r="D632" s="182" t="s">
        <v>118</v>
      </c>
      <c r="E632" s="30"/>
      <c r="F632" s="183" t="s">
        <v>1230</v>
      </c>
      <c r="G632" s="30"/>
      <c r="H632" s="30"/>
      <c r="I632" s="98"/>
      <c r="J632" s="30"/>
      <c r="K632" s="30"/>
      <c r="L632" s="33"/>
      <c r="M632" s="184"/>
      <c r="N632" s="55"/>
      <c r="O632" s="55"/>
      <c r="P632" s="55"/>
      <c r="Q632" s="55"/>
      <c r="R632" s="55"/>
      <c r="S632" s="55"/>
      <c r="T632" s="56"/>
      <c r="AT632" s="12" t="s">
        <v>118</v>
      </c>
      <c r="AU632" s="12" t="s">
        <v>78</v>
      </c>
    </row>
    <row r="633" spans="2:65" s="1" customFormat="1" ht="16.5" customHeight="1">
      <c r="B633" s="29"/>
      <c r="C633" s="170" t="s">
        <v>1232</v>
      </c>
      <c r="D633" s="170" t="s">
        <v>111</v>
      </c>
      <c r="E633" s="171" t="s">
        <v>1233</v>
      </c>
      <c r="F633" s="172" t="s">
        <v>1234</v>
      </c>
      <c r="G633" s="173" t="s">
        <v>130</v>
      </c>
      <c r="H633" s="174">
        <v>3</v>
      </c>
      <c r="I633" s="175"/>
      <c r="J633" s="176">
        <f>ROUND(I633*H633,2)</f>
        <v>0</v>
      </c>
      <c r="K633" s="172" t="s">
        <v>115</v>
      </c>
      <c r="L633" s="33"/>
      <c r="M633" s="177" t="s">
        <v>1</v>
      </c>
      <c r="N633" s="178" t="s">
        <v>40</v>
      </c>
      <c r="O633" s="55"/>
      <c r="P633" s="179">
        <f>O633*H633</f>
        <v>0</v>
      </c>
      <c r="Q633" s="179">
        <v>0</v>
      </c>
      <c r="R633" s="179">
        <f>Q633*H633</f>
        <v>0</v>
      </c>
      <c r="S633" s="179">
        <v>0</v>
      </c>
      <c r="T633" s="180">
        <f>S633*H633</f>
        <v>0</v>
      </c>
      <c r="AR633" s="12" t="s">
        <v>116</v>
      </c>
      <c r="AT633" s="12" t="s">
        <v>111</v>
      </c>
      <c r="AU633" s="12" t="s">
        <v>78</v>
      </c>
      <c r="AY633" s="12" t="s">
        <v>108</v>
      </c>
      <c r="BE633" s="181">
        <f>IF(N633="základní",J633,0)</f>
        <v>0</v>
      </c>
      <c r="BF633" s="181">
        <f>IF(N633="snížená",J633,0)</f>
        <v>0</v>
      </c>
      <c r="BG633" s="181">
        <f>IF(N633="zákl. přenesená",J633,0)</f>
        <v>0</v>
      </c>
      <c r="BH633" s="181">
        <f>IF(N633="sníž. přenesená",J633,0)</f>
        <v>0</v>
      </c>
      <c r="BI633" s="181">
        <f>IF(N633="nulová",J633,0)</f>
        <v>0</v>
      </c>
      <c r="BJ633" s="12" t="s">
        <v>76</v>
      </c>
      <c r="BK633" s="181">
        <f>ROUND(I633*H633,2)</f>
        <v>0</v>
      </c>
      <c r="BL633" s="12" t="s">
        <v>116</v>
      </c>
      <c r="BM633" s="12" t="s">
        <v>1235</v>
      </c>
    </row>
    <row r="634" spans="2:65" s="1" customFormat="1" ht="11.25">
      <c r="B634" s="29"/>
      <c r="C634" s="30"/>
      <c r="D634" s="182" t="s">
        <v>118</v>
      </c>
      <c r="E634" s="30"/>
      <c r="F634" s="183" t="s">
        <v>1234</v>
      </c>
      <c r="G634" s="30"/>
      <c r="H634" s="30"/>
      <c r="I634" s="98"/>
      <c r="J634" s="30"/>
      <c r="K634" s="30"/>
      <c r="L634" s="33"/>
      <c r="M634" s="184"/>
      <c r="N634" s="55"/>
      <c r="O634" s="55"/>
      <c r="P634" s="55"/>
      <c r="Q634" s="55"/>
      <c r="R634" s="55"/>
      <c r="S634" s="55"/>
      <c r="T634" s="56"/>
      <c r="AT634" s="12" t="s">
        <v>118</v>
      </c>
      <c r="AU634" s="12" t="s">
        <v>78</v>
      </c>
    </row>
    <row r="635" spans="2:65" s="1" customFormat="1" ht="16.5" customHeight="1">
      <c r="B635" s="29"/>
      <c r="C635" s="170" t="s">
        <v>1236</v>
      </c>
      <c r="D635" s="170" t="s">
        <v>111</v>
      </c>
      <c r="E635" s="171" t="s">
        <v>1237</v>
      </c>
      <c r="F635" s="172" t="s">
        <v>1238</v>
      </c>
      <c r="G635" s="173" t="s">
        <v>130</v>
      </c>
      <c r="H635" s="174">
        <v>3</v>
      </c>
      <c r="I635" s="175"/>
      <c r="J635" s="176">
        <f>ROUND(I635*H635,2)</f>
        <v>0</v>
      </c>
      <c r="K635" s="172" t="s">
        <v>115</v>
      </c>
      <c r="L635" s="33"/>
      <c r="M635" s="177" t="s">
        <v>1</v>
      </c>
      <c r="N635" s="178" t="s">
        <v>40</v>
      </c>
      <c r="O635" s="55"/>
      <c r="P635" s="179">
        <f>O635*H635</f>
        <v>0</v>
      </c>
      <c r="Q635" s="179">
        <v>0</v>
      </c>
      <c r="R635" s="179">
        <f>Q635*H635</f>
        <v>0</v>
      </c>
      <c r="S635" s="179">
        <v>0</v>
      </c>
      <c r="T635" s="180">
        <f>S635*H635</f>
        <v>0</v>
      </c>
      <c r="AR635" s="12" t="s">
        <v>116</v>
      </c>
      <c r="AT635" s="12" t="s">
        <v>111</v>
      </c>
      <c r="AU635" s="12" t="s">
        <v>78</v>
      </c>
      <c r="AY635" s="12" t="s">
        <v>108</v>
      </c>
      <c r="BE635" s="181">
        <f>IF(N635="základní",J635,0)</f>
        <v>0</v>
      </c>
      <c r="BF635" s="181">
        <f>IF(N635="snížená",J635,0)</f>
        <v>0</v>
      </c>
      <c r="BG635" s="181">
        <f>IF(N635="zákl. přenesená",J635,0)</f>
        <v>0</v>
      </c>
      <c r="BH635" s="181">
        <f>IF(N635="sníž. přenesená",J635,0)</f>
        <v>0</v>
      </c>
      <c r="BI635" s="181">
        <f>IF(N635="nulová",J635,0)</f>
        <v>0</v>
      </c>
      <c r="BJ635" s="12" t="s">
        <v>76</v>
      </c>
      <c r="BK635" s="181">
        <f>ROUND(I635*H635,2)</f>
        <v>0</v>
      </c>
      <c r="BL635" s="12" t="s">
        <v>116</v>
      </c>
      <c r="BM635" s="12" t="s">
        <v>1239</v>
      </c>
    </row>
    <row r="636" spans="2:65" s="1" customFormat="1" ht="11.25">
      <c r="B636" s="29"/>
      <c r="C636" s="30"/>
      <c r="D636" s="182" t="s">
        <v>118</v>
      </c>
      <c r="E636" s="30"/>
      <c r="F636" s="183" t="s">
        <v>1238</v>
      </c>
      <c r="G636" s="30"/>
      <c r="H636" s="30"/>
      <c r="I636" s="98"/>
      <c r="J636" s="30"/>
      <c r="K636" s="30"/>
      <c r="L636" s="33"/>
      <c r="M636" s="184"/>
      <c r="N636" s="55"/>
      <c r="O636" s="55"/>
      <c r="P636" s="55"/>
      <c r="Q636" s="55"/>
      <c r="R636" s="55"/>
      <c r="S636" s="55"/>
      <c r="T636" s="56"/>
      <c r="AT636" s="12" t="s">
        <v>118</v>
      </c>
      <c r="AU636" s="12" t="s">
        <v>78</v>
      </c>
    </row>
    <row r="637" spans="2:65" s="1" customFormat="1" ht="16.5" customHeight="1">
      <c r="B637" s="29"/>
      <c r="C637" s="170" t="s">
        <v>1240</v>
      </c>
      <c r="D637" s="170" t="s">
        <v>111</v>
      </c>
      <c r="E637" s="171" t="s">
        <v>1241</v>
      </c>
      <c r="F637" s="172" t="s">
        <v>1242</v>
      </c>
      <c r="G637" s="173" t="s">
        <v>1196</v>
      </c>
      <c r="H637" s="174">
        <v>700</v>
      </c>
      <c r="I637" s="175"/>
      <c r="J637" s="176">
        <f>ROUND(I637*H637,2)</f>
        <v>0</v>
      </c>
      <c r="K637" s="172" t="s">
        <v>115</v>
      </c>
      <c r="L637" s="33"/>
      <c r="M637" s="177" t="s">
        <v>1</v>
      </c>
      <c r="N637" s="178" t="s">
        <v>40</v>
      </c>
      <c r="O637" s="55"/>
      <c r="P637" s="179">
        <f>O637*H637</f>
        <v>0</v>
      </c>
      <c r="Q637" s="179">
        <v>0</v>
      </c>
      <c r="R637" s="179">
        <f>Q637*H637</f>
        <v>0</v>
      </c>
      <c r="S637" s="179">
        <v>0</v>
      </c>
      <c r="T637" s="180">
        <f>S637*H637</f>
        <v>0</v>
      </c>
      <c r="AR637" s="12" t="s">
        <v>116</v>
      </c>
      <c r="AT637" s="12" t="s">
        <v>111</v>
      </c>
      <c r="AU637" s="12" t="s">
        <v>78</v>
      </c>
      <c r="AY637" s="12" t="s">
        <v>108</v>
      </c>
      <c r="BE637" s="181">
        <f>IF(N637="základní",J637,0)</f>
        <v>0</v>
      </c>
      <c r="BF637" s="181">
        <f>IF(N637="snížená",J637,0)</f>
        <v>0</v>
      </c>
      <c r="BG637" s="181">
        <f>IF(N637="zákl. přenesená",J637,0)</f>
        <v>0</v>
      </c>
      <c r="BH637" s="181">
        <f>IF(N637="sníž. přenesená",J637,0)</f>
        <v>0</v>
      </c>
      <c r="BI637" s="181">
        <f>IF(N637="nulová",J637,0)</f>
        <v>0</v>
      </c>
      <c r="BJ637" s="12" t="s">
        <v>76</v>
      </c>
      <c r="BK637" s="181">
        <f>ROUND(I637*H637,2)</f>
        <v>0</v>
      </c>
      <c r="BL637" s="12" t="s">
        <v>116</v>
      </c>
      <c r="BM637" s="12" t="s">
        <v>1243</v>
      </c>
    </row>
    <row r="638" spans="2:65" s="1" customFormat="1" ht="11.25">
      <c r="B638" s="29"/>
      <c r="C638" s="30"/>
      <c r="D638" s="182" t="s">
        <v>118</v>
      </c>
      <c r="E638" s="30"/>
      <c r="F638" s="183" t="s">
        <v>1242</v>
      </c>
      <c r="G638" s="30"/>
      <c r="H638" s="30"/>
      <c r="I638" s="98"/>
      <c r="J638" s="30"/>
      <c r="K638" s="30"/>
      <c r="L638" s="33"/>
      <c r="M638" s="184"/>
      <c r="N638" s="55"/>
      <c r="O638" s="55"/>
      <c r="P638" s="55"/>
      <c r="Q638" s="55"/>
      <c r="R638" s="55"/>
      <c r="S638" s="55"/>
      <c r="T638" s="56"/>
      <c r="AT638" s="12" t="s">
        <v>118</v>
      </c>
      <c r="AU638" s="12" t="s">
        <v>78</v>
      </c>
    </row>
    <row r="639" spans="2:65" s="1" customFormat="1" ht="16.5" customHeight="1">
      <c r="B639" s="29"/>
      <c r="C639" s="170" t="s">
        <v>1244</v>
      </c>
      <c r="D639" s="170" t="s">
        <v>111</v>
      </c>
      <c r="E639" s="171" t="s">
        <v>1245</v>
      </c>
      <c r="F639" s="172" t="s">
        <v>1246</v>
      </c>
      <c r="G639" s="173" t="s">
        <v>1196</v>
      </c>
      <c r="H639" s="174">
        <v>700</v>
      </c>
      <c r="I639" s="175"/>
      <c r="J639" s="176">
        <f>ROUND(I639*H639,2)</f>
        <v>0</v>
      </c>
      <c r="K639" s="172" t="s">
        <v>115</v>
      </c>
      <c r="L639" s="33"/>
      <c r="M639" s="177" t="s">
        <v>1</v>
      </c>
      <c r="N639" s="178" t="s">
        <v>40</v>
      </c>
      <c r="O639" s="55"/>
      <c r="P639" s="179">
        <f>O639*H639</f>
        <v>0</v>
      </c>
      <c r="Q639" s="179">
        <v>0</v>
      </c>
      <c r="R639" s="179">
        <f>Q639*H639</f>
        <v>0</v>
      </c>
      <c r="S639" s="179">
        <v>0</v>
      </c>
      <c r="T639" s="180">
        <f>S639*H639</f>
        <v>0</v>
      </c>
      <c r="AR639" s="12" t="s">
        <v>116</v>
      </c>
      <c r="AT639" s="12" t="s">
        <v>111</v>
      </c>
      <c r="AU639" s="12" t="s">
        <v>78</v>
      </c>
      <c r="AY639" s="12" t="s">
        <v>108</v>
      </c>
      <c r="BE639" s="181">
        <f>IF(N639="základní",J639,0)</f>
        <v>0</v>
      </c>
      <c r="BF639" s="181">
        <f>IF(N639="snížená",J639,0)</f>
        <v>0</v>
      </c>
      <c r="BG639" s="181">
        <f>IF(N639="zákl. přenesená",J639,0)</f>
        <v>0</v>
      </c>
      <c r="BH639" s="181">
        <f>IF(N639="sníž. přenesená",J639,0)</f>
        <v>0</v>
      </c>
      <c r="BI639" s="181">
        <f>IF(N639="nulová",J639,0)</f>
        <v>0</v>
      </c>
      <c r="BJ639" s="12" t="s">
        <v>76</v>
      </c>
      <c r="BK639" s="181">
        <f>ROUND(I639*H639,2)</f>
        <v>0</v>
      </c>
      <c r="BL639" s="12" t="s">
        <v>116</v>
      </c>
      <c r="BM639" s="12" t="s">
        <v>1247</v>
      </c>
    </row>
    <row r="640" spans="2:65" s="1" customFormat="1" ht="11.25">
      <c r="B640" s="29"/>
      <c r="C640" s="30"/>
      <c r="D640" s="182" t="s">
        <v>118</v>
      </c>
      <c r="E640" s="30"/>
      <c r="F640" s="183" t="s">
        <v>1246</v>
      </c>
      <c r="G640" s="30"/>
      <c r="H640" s="30"/>
      <c r="I640" s="98"/>
      <c r="J640" s="30"/>
      <c r="K640" s="30"/>
      <c r="L640" s="33"/>
      <c r="M640" s="184"/>
      <c r="N640" s="55"/>
      <c r="O640" s="55"/>
      <c r="P640" s="55"/>
      <c r="Q640" s="55"/>
      <c r="R640" s="55"/>
      <c r="S640" s="55"/>
      <c r="T640" s="56"/>
      <c r="AT640" s="12" t="s">
        <v>118</v>
      </c>
      <c r="AU640" s="12" t="s">
        <v>78</v>
      </c>
    </row>
    <row r="641" spans="2:65" s="1" customFormat="1" ht="16.5" customHeight="1">
      <c r="B641" s="29"/>
      <c r="C641" s="170" t="s">
        <v>1248</v>
      </c>
      <c r="D641" s="170" t="s">
        <v>111</v>
      </c>
      <c r="E641" s="171" t="s">
        <v>1249</v>
      </c>
      <c r="F641" s="172" t="s">
        <v>1250</v>
      </c>
      <c r="G641" s="173" t="s">
        <v>1251</v>
      </c>
      <c r="H641" s="174">
        <v>7</v>
      </c>
      <c r="I641" s="175"/>
      <c r="J641" s="176">
        <f>ROUND(I641*H641,2)</f>
        <v>0</v>
      </c>
      <c r="K641" s="172" t="s">
        <v>115</v>
      </c>
      <c r="L641" s="33"/>
      <c r="M641" s="177" t="s">
        <v>1</v>
      </c>
      <c r="N641" s="178" t="s">
        <v>40</v>
      </c>
      <c r="O641" s="55"/>
      <c r="P641" s="179">
        <f>O641*H641</f>
        <v>0</v>
      </c>
      <c r="Q641" s="179">
        <v>0</v>
      </c>
      <c r="R641" s="179">
        <f>Q641*H641</f>
        <v>0</v>
      </c>
      <c r="S641" s="179">
        <v>0</v>
      </c>
      <c r="T641" s="180">
        <f>S641*H641</f>
        <v>0</v>
      </c>
      <c r="AR641" s="12" t="s">
        <v>116</v>
      </c>
      <c r="AT641" s="12" t="s">
        <v>111</v>
      </c>
      <c r="AU641" s="12" t="s">
        <v>78</v>
      </c>
      <c r="AY641" s="12" t="s">
        <v>108</v>
      </c>
      <c r="BE641" s="181">
        <f>IF(N641="základní",J641,0)</f>
        <v>0</v>
      </c>
      <c r="BF641" s="181">
        <f>IF(N641="snížená",J641,0)</f>
        <v>0</v>
      </c>
      <c r="BG641" s="181">
        <f>IF(N641="zákl. přenesená",J641,0)</f>
        <v>0</v>
      </c>
      <c r="BH641" s="181">
        <f>IF(N641="sníž. přenesená",J641,0)</f>
        <v>0</v>
      </c>
      <c r="BI641" s="181">
        <f>IF(N641="nulová",J641,0)</f>
        <v>0</v>
      </c>
      <c r="BJ641" s="12" t="s">
        <v>76</v>
      </c>
      <c r="BK641" s="181">
        <f>ROUND(I641*H641,2)</f>
        <v>0</v>
      </c>
      <c r="BL641" s="12" t="s">
        <v>116</v>
      </c>
      <c r="BM641" s="12" t="s">
        <v>1252</v>
      </c>
    </row>
    <row r="642" spans="2:65" s="1" customFormat="1" ht="19.5">
      <c r="B642" s="29"/>
      <c r="C642" s="30"/>
      <c r="D642" s="182" t="s">
        <v>118</v>
      </c>
      <c r="E642" s="30"/>
      <c r="F642" s="183" t="s">
        <v>1253</v>
      </c>
      <c r="G642" s="30"/>
      <c r="H642" s="30"/>
      <c r="I642" s="98"/>
      <c r="J642" s="30"/>
      <c r="K642" s="30"/>
      <c r="L642" s="33"/>
      <c r="M642" s="184"/>
      <c r="N642" s="55"/>
      <c r="O642" s="55"/>
      <c r="P642" s="55"/>
      <c r="Q642" s="55"/>
      <c r="R642" s="55"/>
      <c r="S642" s="55"/>
      <c r="T642" s="56"/>
      <c r="AT642" s="12" t="s">
        <v>118</v>
      </c>
      <c r="AU642" s="12" t="s">
        <v>78</v>
      </c>
    </row>
    <row r="643" spans="2:65" s="1" customFormat="1" ht="16.5" customHeight="1">
      <c r="B643" s="29"/>
      <c r="C643" s="170" t="s">
        <v>1254</v>
      </c>
      <c r="D643" s="170" t="s">
        <v>111</v>
      </c>
      <c r="E643" s="171" t="s">
        <v>1255</v>
      </c>
      <c r="F643" s="172" t="s">
        <v>1256</v>
      </c>
      <c r="G643" s="173" t="s">
        <v>1251</v>
      </c>
      <c r="H643" s="174">
        <v>7</v>
      </c>
      <c r="I643" s="175"/>
      <c r="J643" s="176">
        <f>ROUND(I643*H643,2)</f>
        <v>0</v>
      </c>
      <c r="K643" s="172" t="s">
        <v>115</v>
      </c>
      <c r="L643" s="33"/>
      <c r="M643" s="177" t="s">
        <v>1</v>
      </c>
      <c r="N643" s="178" t="s">
        <v>40</v>
      </c>
      <c r="O643" s="55"/>
      <c r="P643" s="179">
        <f>O643*H643</f>
        <v>0</v>
      </c>
      <c r="Q643" s="179">
        <v>0</v>
      </c>
      <c r="R643" s="179">
        <f>Q643*H643</f>
        <v>0</v>
      </c>
      <c r="S643" s="179">
        <v>0</v>
      </c>
      <c r="T643" s="180">
        <f>S643*H643</f>
        <v>0</v>
      </c>
      <c r="AR643" s="12" t="s">
        <v>116</v>
      </c>
      <c r="AT643" s="12" t="s">
        <v>111</v>
      </c>
      <c r="AU643" s="12" t="s">
        <v>78</v>
      </c>
      <c r="AY643" s="12" t="s">
        <v>108</v>
      </c>
      <c r="BE643" s="181">
        <f>IF(N643="základní",J643,0)</f>
        <v>0</v>
      </c>
      <c r="BF643" s="181">
        <f>IF(N643="snížená",J643,0)</f>
        <v>0</v>
      </c>
      <c r="BG643" s="181">
        <f>IF(N643="zákl. přenesená",J643,0)</f>
        <v>0</v>
      </c>
      <c r="BH643" s="181">
        <f>IF(N643="sníž. přenesená",J643,0)</f>
        <v>0</v>
      </c>
      <c r="BI643" s="181">
        <f>IF(N643="nulová",J643,0)</f>
        <v>0</v>
      </c>
      <c r="BJ643" s="12" t="s">
        <v>76</v>
      </c>
      <c r="BK643" s="181">
        <f>ROUND(I643*H643,2)</f>
        <v>0</v>
      </c>
      <c r="BL643" s="12" t="s">
        <v>116</v>
      </c>
      <c r="BM643" s="12" t="s">
        <v>1257</v>
      </c>
    </row>
    <row r="644" spans="2:65" s="1" customFormat="1" ht="11.25">
      <c r="B644" s="29"/>
      <c r="C644" s="30"/>
      <c r="D644" s="182" t="s">
        <v>118</v>
      </c>
      <c r="E644" s="30"/>
      <c r="F644" s="183" t="s">
        <v>1256</v>
      </c>
      <c r="G644" s="30"/>
      <c r="H644" s="30"/>
      <c r="I644" s="98"/>
      <c r="J644" s="30"/>
      <c r="K644" s="30"/>
      <c r="L644" s="33"/>
      <c r="M644" s="184"/>
      <c r="N644" s="55"/>
      <c r="O644" s="55"/>
      <c r="P644" s="55"/>
      <c r="Q644" s="55"/>
      <c r="R644" s="55"/>
      <c r="S644" s="55"/>
      <c r="T644" s="56"/>
      <c r="AT644" s="12" t="s">
        <v>118</v>
      </c>
      <c r="AU644" s="12" t="s">
        <v>78</v>
      </c>
    </row>
    <row r="645" spans="2:65" s="1" customFormat="1" ht="16.5" customHeight="1">
      <c r="B645" s="29"/>
      <c r="C645" s="170" t="s">
        <v>1258</v>
      </c>
      <c r="D645" s="170" t="s">
        <v>111</v>
      </c>
      <c r="E645" s="171" t="s">
        <v>1259</v>
      </c>
      <c r="F645" s="172" t="s">
        <v>1260</v>
      </c>
      <c r="G645" s="173" t="s">
        <v>130</v>
      </c>
      <c r="H645" s="174">
        <v>30</v>
      </c>
      <c r="I645" s="175"/>
      <c r="J645" s="176">
        <f>ROUND(I645*H645,2)</f>
        <v>0</v>
      </c>
      <c r="K645" s="172" t="s">
        <v>115</v>
      </c>
      <c r="L645" s="33"/>
      <c r="M645" s="177" t="s">
        <v>1</v>
      </c>
      <c r="N645" s="178" t="s">
        <v>40</v>
      </c>
      <c r="O645" s="55"/>
      <c r="P645" s="179">
        <f>O645*H645</f>
        <v>0</v>
      </c>
      <c r="Q645" s="179">
        <v>0</v>
      </c>
      <c r="R645" s="179">
        <f>Q645*H645</f>
        <v>0</v>
      </c>
      <c r="S645" s="179">
        <v>0</v>
      </c>
      <c r="T645" s="180">
        <f>S645*H645</f>
        <v>0</v>
      </c>
      <c r="AR645" s="12" t="s">
        <v>116</v>
      </c>
      <c r="AT645" s="12" t="s">
        <v>111</v>
      </c>
      <c r="AU645" s="12" t="s">
        <v>78</v>
      </c>
      <c r="AY645" s="12" t="s">
        <v>108</v>
      </c>
      <c r="BE645" s="181">
        <f>IF(N645="základní",J645,0)</f>
        <v>0</v>
      </c>
      <c r="BF645" s="181">
        <f>IF(N645="snížená",J645,0)</f>
        <v>0</v>
      </c>
      <c r="BG645" s="181">
        <f>IF(N645="zákl. přenesená",J645,0)</f>
        <v>0</v>
      </c>
      <c r="BH645" s="181">
        <f>IF(N645="sníž. přenesená",J645,0)</f>
        <v>0</v>
      </c>
      <c r="BI645" s="181">
        <f>IF(N645="nulová",J645,0)</f>
        <v>0</v>
      </c>
      <c r="BJ645" s="12" t="s">
        <v>76</v>
      </c>
      <c r="BK645" s="181">
        <f>ROUND(I645*H645,2)</f>
        <v>0</v>
      </c>
      <c r="BL645" s="12" t="s">
        <v>116</v>
      </c>
      <c r="BM645" s="12" t="s">
        <v>1261</v>
      </c>
    </row>
    <row r="646" spans="2:65" s="1" customFormat="1" ht="11.25">
      <c r="B646" s="29"/>
      <c r="C646" s="30"/>
      <c r="D646" s="182" t="s">
        <v>118</v>
      </c>
      <c r="E646" s="30"/>
      <c r="F646" s="183" t="s">
        <v>1260</v>
      </c>
      <c r="G646" s="30"/>
      <c r="H646" s="30"/>
      <c r="I646" s="98"/>
      <c r="J646" s="30"/>
      <c r="K646" s="30"/>
      <c r="L646" s="33"/>
      <c r="M646" s="184"/>
      <c r="N646" s="55"/>
      <c r="O646" s="55"/>
      <c r="P646" s="55"/>
      <c r="Q646" s="55"/>
      <c r="R646" s="55"/>
      <c r="S646" s="55"/>
      <c r="T646" s="56"/>
      <c r="AT646" s="12" t="s">
        <v>118</v>
      </c>
      <c r="AU646" s="12" t="s">
        <v>78</v>
      </c>
    </row>
    <row r="647" spans="2:65" s="1" customFormat="1" ht="16.5" customHeight="1">
      <c r="B647" s="29"/>
      <c r="C647" s="170" t="s">
        <v>1262</v>
      </c>
      <c r="D647" s="170" t="s">
        <v>111</v>
      </c>
      <c r="E647" s="171" t="s">
        <v>1263</v>
      </c>
      <c r="F647" s="172" t="s">
        <v>1264</v>
      </c>
      <c r="G647" s="173" t="s">
        <v>130</v>
      </c>
      <c r="H647" s="174">
        <v>70</v>
      </c>
      <c r="I647" s="175"/>
      <c r="J647" s="176">
        <f>ROUND(I647*H647,2)</f>
        <v>0</v>
      </c>
      <c r="K647" s="172" t="s">
        <v>115</v>
      </c>
      <c r="L647" s="33"/>
      <c r="M647" s="177" t="s">
        <v>1</v>
      </c>
      <c r="N647" s="178" t="s">
        <v>40</v>
      </c>
      <c r="O647" s="55"/>
      <c r="P647" s="179">
        <f>O647*H647</f>
        <v>0</v>
      </c>
      <c r="Q647" s="179">
        <v>0</v>
      </c>
      <c r="R647" s="179">
        <f>Q647*H647</f>
        <v>0</v>
      </c>
      <c r="S647" s="179">
        <v>0</v>
      </c>
      <c r="T647" s="180">
        <f>S647*H647</f>
        <v>0</v>
      </c>
      <c r="AR647" s="12" t="s">
        <v>116</v>
      </c>
      <c r="AT647" s="12" t="s">
        <v>111</v>
      </c>
      <c r="AU647" s="12" t="s">
        <v>78</v>
      </c>
      <c r="AY647" s="12" t="s">
        <v>108</v>
      </c>
      <c r="BE647" s="181">
        <f>IF(N647="základní",J647,0)</f>
        <v>0</v>
      </c>
      <c r="BF647" s="181">
        <f>IF(N647="snížená",J647,0)</f>
        <v>0</v>
      </c>
      <c r="BG647" s="181">
        <f>IF(N647="zákl. přenesená",J647,0)</f>
        <v>0</v>
      </c>
      <c r="BH647" s="181">
        <f>IF(N647="sníž. přenesená",J647,0)</f>
        <v>0</v>
      </c>
      <c r="BI647" s="181">
        <f>IF(N647="nulová",J647,0)</f>
        <v>0</v>
      </c>
      <c r="BJ647" s="12" t="s">
        <v>76</v>
      </c>
      <c r="BK647" s="181">
        <f>ROUND(I647*H647,2)</f>
        <v>0</v>
      </c>
      <c r="BL647" s="12" t="s">
        <v>116</v>
      </c>
      <c r="BM647" s="12" t="s">
        <v>1265</v>
      </c>
    </row>
    <row r="648" spans="2:65" s="1" customFormat="1" ht="11.25">
      <c r="B648" s="29"/>
      <c r="C648" s="30"/>
      <c r="D648" s="182" t="s">
        <v>118</v>
      </c>
      <c r="E648" s="30"/>
      <c r="F648" s="183" t="s">
        <v>1264</v>
      </c>
      <c r="G648" s="30"/>
      <c r="H648" s="30"/>
      <c r="I648" s="98"/>
      <c r="J648" s="30"/>
      <c r="K648" s="30"/>
      <c r="L648" s="33"/>
      <c r="M648" s="184"/>
      <c r="N648" s="55"/>
      <c r="O648" s="55"/>
      <c r="P648" s="55"/>
      <c r="Q648" s="55"/>
      <c r="R648" s="55"/>
      <c r="S648" s="55"/>
      <c r="T648" s="56"/>
      <c r="AT648" s="12" t="s">
        <v>118</v>
      </c>
      <c r="AU648" s="12" t="s">
        <v>78</v>
      </c>
    </row>
    <row r="649" spans="2:65" s="1" customFormat="1" ht="16.5" customHeight="1">
      <c r="B649" s="29"/>
      <c r="C649" s="170" t="s">
        <v>1266</v>
      </c>
      <c r="D649" s="170" t="s">
        <v>111</v>
      </c>
      <c r="E649" s="171" t="s">
        <v>1267</v>
      </c>
      <c r="F649" s="172" t="s">
        <v>1268</v>
      </c>
      <c r="G649" s="173" t="s">
        <v>130</v>
      </c>
      <c r="H649" s="174">
        <v>30</v>
      </c>
      <c r="I649" s="175"/>
      <c r="J649" s="176">
        <f>ROUND(I649*H649,2)</f>
        <v>0</v>
      </c>
      <c r="K649" s="172" t="s">
        <v>115</v>
      </c>
      <c r="L649" s="33"/>
      <c r="M649" s="177" t="s">
        <v>1</v>
      </c>
      <c r="N649" s="178" t="s">
        <v>40</v>
      </c>
      <c r="O649" s="55"/>
      <c r="P649" s="179">
        <f>O649*H649</f>
        <v>0</v>
      </c>
      <c r="Q649" s="179">
        <v>0</v>
      </c>
      <c r="R649" s="179">
        <f>Q649*H649</f>
        <v>0</v>
      </c>
      <c r="S649" s="179">
        <v>0</v>
      </c>
      <c r="T649" s="180">
        <f>S649*H649</f>
        <v>0</v>
      </c>
      <c r="AR649" s="12" t="s">
        <v>116</v>
      </c>
      <c r="AT649" s="12" t="s">
        <v>111</v>
      </c>
      <c r="AU649" s="12" t="s">
        <v>78</v>
      </c>
      <c r="AY649" s="12" t="s">
        <v>108</v>
      </c>
      <c r="BE649" s="181">
        <f>IF(N649="základní",J649,0)</f>
        <v>0</v>
      </c>
      <c r="BF649" s="181">
        <f>IF(N649="snížená",J649,0)</f>
        <v>0</v>
      </c>
      <c r="BG649" s="181">
        <f>IF(N649="zákl. přenesená",J649,0)</f>
        <v>0</v>
      </c>
      <c r="BH649" s="181">
        <f>IF(N649="sníž. přenesená",J649,0)</f>
        <v>0</v>
      </c>
      <c r="BI649" s="181">
        <f>IF(N649="nulová",J649,0)</f>
        <v>0</v>
      </c>
      <c r="BJ649" s="12" t="s">
        <v>76</v>
      </c>
      <c r="BK649" s="181">
        <f>ROUND(I649*H649,2)</f>
        <v>0</v>
      </c>
      <c r="BL649" s="12" t="s">
        <v>116</v>
      </c>
      <c r="BM649" s="12" t="s">
        <v>1269</v>
      </c>
    </row>
    <row r="650" spans="2:65" s="1" customFormat="1" ht="11.25">
      <c r="B650" s="29"/>
      <c r="C650" s="30"/>
      <c r="D650" s="182" t="s">
        <v>118</v>
      </c>
      <c r="E650" s="30"/>
      <c r="F650" s="183" t="s">
        <v>1268</v>
      </c>
      <c r="G650" s="30"/>
      <c r="H650" s="30"/>
      <c r="I650" s="98"/>
      <c r="J650" s="30"/>
      <c r="K650" s="30"/>
      <c r="L650" s="33"/>
      <c r="M650" s="184"/>
      <c r="N650" s="55"/>
      <c r="O650" s="55"/>
      <c r="P650" s="55"/>
      <c r="Q650" s="55"/>
      <c r="R650" s="55"/>
      <c r="S650" s="55"/>
      <c r="T650" s="56"/>
      <c r="AT650" s="12" t="s">
        <v>118</v>
      </c>
      <c r="AU650" s="12" t="s">
        <v>78</v>
      </c>
    </row>
    <row r="651" spans="2:65" s="1" customFormat="1" ht="16.5" customHeight="1">
      <c r="B651" s="29"/>
      <c r="C651" s="170" t="s">
        <v>1270</v>
      </c>
      <c r="D651" s="170" t="s">
        <v>111</v>
      </c>
      <c r="E651" s="171" t="s">
        <v>1271</v>
      </c>
      <c r="F651" s="172" t="s">
        <v>1272</v>
      </c>
      <c r="G651" s="173" t="s">
        <v>130</v>
      </c>
      <c r="H651" s="174">
        <v>30</v>
      </c>
      <c r="I651" s="175"/>
      <c r="J651" s="176">
        <f>ROUND(I651*H651,2)</f>
        <v>0</v>
      </c>
      <c r="K651" s="172" t="s">
        <v>115</v>
      </c>
      <c r="L651" s="33"/>
      <c r="M651" s="177" t="s">
        <v>1</v>
      </c>
      <c r="N651" s="178" t="s">
        <v>40</v>
      </c>
      <c r="O651" s="55"/>
      <c r="P651" s="179">
        <f>O651*H651</f>
        <v>0</v>
      </c>
      <c r="Q651" s="179">
        <v>0</v>
      </c>
      <c r="R651" s="179">
        <f>Q651*H651</f>
        <v>0</v>
      </c>
      <c r="S651" s="179">
        <v>0</v>
      </c>
      <c r="T651" s="180">
        <f>S651*H651</f>
        <v>0</v>
      </c>
      <c r="AR651" s="12" t="s">
        <v>116</v>
      </c>
      <c r="AT651" s="12" t="s">
        <v>111</v>
      </c>
      <c r="AU651" s="12" t="s">
        <v>78</v>
      </c>
      <c r="AY651" s="12" t="s">
        <v>108</v>
      </c>
      <c r="BE651" s="181">
        <f>IF(N651="základní",J651,0)</f>
        <v>0</v>
      </c>
      <c r="BF651" s="181">
        <f>IF(N651="snížená",J651,0)</f>
        <v>0</v>
      </c>
      <c r="BG651" s="181">
        <f>IF(N651="zákl. přenesená",J651,0)</f>
        <v>0</v>
      </c>
      <c r="BH651" s="181">
        <f>IF(N651="sníž. přenesená",J651,0)</f>
        <v>0</v>
      </c>
      <c r="BI651" s="181">
        <f>IF(N651="nulová",J651,0)</f>
        <v>0</v>
      </c>
      <c r="BJ651" s="12" t="s">
        <v>76</v>
      </c>
      <c r="BK651" s="181">
        <f>ROUND(I651*H651,2)</f>
        <v>0</v>
      </c>
      <c r="BL651" s="12" t="s">
        <v>116</v>
      </c>
      <c r="BM651" s="12" t="s">
        <v>1273</v>
      </c>
    </row>
    <row r="652" spans="2:65" s="1" customFormat="1" ht="11.25">
      <c r="B652" s="29"/>
      <c r="C652" s="30"/>
      <c r="D652" s="182" t="s">
        <v>118</v>
      </c>
      <c r="E652" s="30"/>
      <c r="F652" s="183" t="s">
        <v>1272</v>
      </c>
      <c r="G652" s="30"/>
      <c r="H652" s="30"/>
      <c r="I652" s="98"/>
      <c r="J652" s="30"/>
      <c r="K652" s="30"/>
      <c r="L652" s="33"/>
      <c r="M652" s="184"/>
      <c r="N652" s="55"/>
      <c r="O652" s="55"/>
      <c r="P652" s="55"/>
      <c r="Q652" s="55"/>
      <c r="R652" s="55"/>
      <c r="S652" s="55"/>
      <c r="T652" s="56"/>
      <c r="AT652" s="12" t="s">
        <v>118</v>
      </c>
      <c r="AU652" s="12" t="s">
        <v>78</v>
      </c>
    </row>
    <row r="653" spans="2:65" s="1" customFormat="1" ht="16.5" customHeight="1">
      <c r="B653" s="29"/>
      <c r="C653" s="170" t="s">
        <v>1274</v>
      </c>
      <c r="D653" s="170" t="s">
        <v>111</v>
      </c>
      <c r="E653" s="171" t="s">
        <v>1275</v>
      </c>
      <c r="F653" s="172" t="s">
        <v>1276</v>
      </c>
      <c r="G653" s="173" t="s">
        <v>130</v>
      </c>
      <c r="H653" s="174">
        <v>30</v>
      </c>
      <c r="I653" s="175"/>
      <c r="J653" s="176">
        <f>ROUND(I653*H653,2)</f>
        <v>0</v>
      </c>
      <c r="K653" s="172" t="s">
        <v>115</v>
      </c>
      <c r="L653" s="33"/>
      <c r="M653" s="177" t="s">
        <v>1</v>
      </c>
      <c r="N653" s="178" t="s">
        <v>40</v>
      </c>
      <c r="O653" s="55"/>
      <c r="P653" s="179">
        <f>O653*H653</f>
        <v>0</v>
      </c>
      <c r="Q653" s="179">
        <v>0</v>
      </c>
      <c r="R653" s="179">
        <f>Q653*H653</f>
        <v>0</v>
      </c>
      <c r="S653" s="179">
        <v>0</v>
      </c>
      <c r="T653" s="180">
        <f>S653*H653</f>
        <v>0</v>
      </c>
      <c r="AR653" s="12" t="s">
        <v>116</v>
      </c>
      <c r="AT653" s="12" t="s">
        <v>111</v>
      </c>
      <c r="AU653" s="12" t="s">
        <v>78</v>
      </c>
      <c r="AY653" s="12" t="s">
        <v>108</v>
      </c>
      <c r="BE653" s="181">
        <f>IF(N653="základní",J653,0)</f>
        <v>0</v>
      </c>
      <c r="BF653" s="181">
        <f>IF(N653="snížená",J653,0)</f>
        <v>0</v>
      </c>
      <c r="BG653" s="181">
        <f>IF(N653="zákl. přenesená",J653,0)</f>
        <v>0</v>
      </c>
      <c r="BH653" s="181">
        <f>IF(N653="sníž. přenesená",J653,0)</f>
        <v>0</v>
      </c>
      <c r="BI653" s="181">
        <f>IF(N653="nulová",J653,0)</f>
        <v>0</v>
      </c>
      <c r="BJ653" s="12" t="s">
        <v>76</v>
      </c>
      <c r="BK653" s="181">
        <f>ROUND(I653*H653,2)</f>
        <v>0</v>
      </c>
      <c r="BL653" s="12" t="s">
        <v>116</v>
      </c>
      <c r="BM653" s="12" t="s">
        <v>1277</v>
      </c>
    </row>
    <row r="654" spans="2:65" s="1" customFormat="1" ht="11.25">
      <c r="B654" s="29"/>
      <c r="C654" s="30"/>
      <c r="D654" s="182" t="s">
        <v>118</v>
      </c>
      <c r="E654" s="30"/>
      <c r="F654" s="183" t="s">
        <v>1276</v>
      </c>
      <c r="G654" s="30"/>
      <c r="H654" s="30"/>
      <c r="I654" s="98"/>
      <c r="J654" s="30"/>
      <c r="K654" s="30"/>
      <c r="L654" s="33"/>
      <c r="M654" s="184"/>
      <c r="N654" s="55"/>
      <c r="O654" s="55"/>
      <c r="P654" s="55"/>
      <c r="Q654" s="55"/>
      <c r="R654" s="55"/>
      <c r="S654" s="55"/>
      <c r="T654" s="56"/>
      <c r="AT654" s="12" t="s">
        <v>118</v>
      </c>
      <c r="AU654" s="12" t="s">
        <v>78</v>
      </c>
    </row>
    <row r="655" spans="2:65" s="1" customFormat="1" ht="16.5" customHeight="1">
      <c r="B655" s="29"/>
      <c r="C655" s="170" t="s">
        <v>1278</v>
      </c>
      <c r="D655" s="170" t="s">
        <v>111</v>
      </c>
      <c r="E655" s="171" t="s">
        <v>1279</v>
      </c>
      <c r="F655" s="172" t="s">
        <v>1280</v>
      </c>
      <c r="G655" s="173" t="s">
        <v>121</v>
      </c>
      <c r="H655" s="174">
        <v>30</v>
      </c>
      <c r="I655" s="175"/>
      <c r="J655" s="176">
        <f>ROUND(I655*H655,2)</f>
        <v>0</v>
      </c>
      <c r="K655" s="172" t="s">
        <v>115</v>
      </c>
      <c r="L655" s="33"/>
      <c r="M655" s="177" t="s">
        <v>1</v>
      </c>
      <c r="N655" s="178" t="s">
        <v>40</v>
      </c>
      <c r="O655" s="55"/>
      <c r="P655" s="179">
        <f>O655*H655</f>
        <v>0</v>
      </c>
      <c r="Q655" s="179">
        <v>0</v>
      </c>
      <c r="R655" s="179">
        <f>Q655*H655</f>
        <v>0</v>
      </c>
      <c r="S655" s="179">
        <v>0</v>
      </c>
      <c r="T655" s="180">
        <f>S655*H655</f>
        <v>0</v>
      </c>
      <c r="AR655" s="12" t="s">
        <v>116</v>
      </c>
      <c r="AT655" s="12" t="s">
        <v>111</v>
      </c>
      <c r="AU655" s="12" t="s">
        <v>78</v>
      </c>
      <c r="AY655" s="12" t="s">
        <v>108</v>
      </c>
      <c r="BE655" s="181">
        <f>IF(N655="základní",J655,0)</f>
        <v>0</v>
      </c>
      <c r="BF655" s="181">
        <f>IF(N655="snížená",J655,0)</f>
        <v>0</v>
      </c>
      <c r="BG655" s="181">
        <f>IF(N655="zákl. přenesená",J655,0)</f>
        <v>0</v>
      </c>
      <c r="BH655" s="181">
        <f>IF(N655="sníž. přenesená",J655,0)</f>
        <v>0</v>
      </c>
      <c r="BI655" s="181">
        <f>IF(N655="nulová",J655,0)</f>
        <v>0</v>
      </c>
      <c r="BJ655" s="12" t="s">
        <v>76</v>
      </c>
      <c r="BK655" s="181">
        <f>ROUND(I655*H655,2)</f>
        <v>0</v>
      </c>
      <c r="BL655" s="12" t="s">
        <v>116</v>
      </c>
      <c r="BM655" s="12" t="s">
        <v>1281</v>
      </c>
    </row>
    <row r="656" spans="2:65" s="1" customFormat="1" ht="11.25">
      <c r="B656" s="29"/>
      <c r="C656" s="30"/>
      <c r="D656" s="182" t="s">
        <v>118</v>
      </c>
      <c r="E656" s="30"/>
      <c r="F656" s="183" t="s">
        <v>1280</v>
      </c>
      <c r="G656" s="30"/>
      <c r="H656" s="30"/>
      <c r="I656" s="98"/>
      <c r="J656" s="30"/>
      <c r="K656" s="30"/>
      <c r="L656" s="33"/>
      <c r="M656" s="184"/>
      <c r="N656" s="55"/>
      <c r="O656" s="55"/>
      <c r="P656" s="55"/>
      <c r="Q656" s="55"/>
      <c r="R656" s="55"/>
      <c r="S656" s="55"/>
      <c r="T656" s="56"/>
      <c r="AT656" s="12" t="s">
        <v>118</v>
      </c>
      <c r="AU656" s="12" t="s">
        <v>78</v>
      </c>
    </row>
    <row r="657" spans="2:65" s="1" customFormat="1" ht="16.5" customHeight="1">
      <c r="B657" s="29"/>
      <c r="C657" s="170" t="s">
        <v>1282</v>
      </c>
      <c r="D657" s="170" t="s">
        <v>111</v>
      </c>
      <c r="E657" s="171" t="s">
        <v>1283</v>
      </c>
      <c r="F657" s="172" t="s">
        <v>1284</v>
      </c>
      <c r="G657" s="173" t="s">
        <v>121</v>
      </c>
      <c r="H657" s="174">
        <v>30</v>
      </c>
      <c r="I657" s="175"/>
      <c r="J657" s="176">
        <f>ROUND(I657*H657,2)</f>
        <v>0</v>
      </c>
      <c r="K657" s="172" t="s">
        <v>115</v>
      </c>
      <c r="L657" s="33"/>
      <c r="M657" s="177" t="s">
        <v>1</v>
      </c>
      <c r="N657" s="178" t="s">
        <v>40</v>
      </c>
      <c r="O657" s="55"/>
      <c r="P657" s="179">
        <f>O657*H657</f>
        <v>0</v>
      </c>
      <c r="Q657" s="179">
        <v>0</v>
      </c>
      <c r="R657" s="179">
        <f>Q657*H657</f>
        <v>0</v>
      </c>
      <c r="S657" s="179">
        <v>0</v>
      </c>
      <c r="T657" s="180">
        <f>S657*H657</f>
        <v>0</v>
      </c>
      <c r="AR657" s="12" t="s">
        <v>116</v>
      </c>
      <c r="AT657" s="12" t="s">
        <v>111</v>
      </c>
      <c r="AU657" s="12" t="s">
        <v>78</v>
      </c>
      <c r="AY657" s="12" t="s">
        <v>108</v>
      </c>
      <c r="BE657" s="181">
        <f>IF(N657="základní",J657,0)</f>
        <v>0</v>
      </c>
      <c r="BF657" s="181">
        <f>IF(N657="snížená",J657,0)</f>
        <v>0</v>
      </c>
      <c r="BG657" s="181">
        <f>IF(N657="zákl. přenesená",J657,0)</f>
        <v>0</v>
      </c>
      <c r="BH657" s="181">
        <f>IF(N657="sníž. přenesená",J657,0)</f>
        <v>0</v>
      </c>
      <c r="BI657" s="181">
        <f>IF(N657="nulová",J657,0)</f>
        <v>0</v>
      </c>
      <c r="BJ657" s="12" t="s">
        <v>76</v>
      </c>
      <c r="BK657" s="181">
        <f>ROUND(I657*H657,2)</f>
        <v>0</v>
      </c>
      <c r="BL657" s="12" t="s">
        <v>116</v>
      </c>
      <c r="BM657" s="12" t="s">
        <v>1285</v>
      </c>
    </row>
    <row r="658" spans="2:65" s="1" customFormat="1" ht="11.25">
      <c r="B658" s="29"/>
      <c r="C658" s="30"/>
      <c r="D658" s="182" t="s">
        <v>118</v>
      </c>
      <c r="E658" s="30"/>
      <c r="F658" s="183" t="s">
        <v>1284</v>
      </c>
      <c r="G658" s="30"/>
      <c r="H658" s="30"/>
      <c r="I658" s="98"/>
      <c r="J658" s="30"/>
      <c r="K658" s="30"/>
      <c r="L658" s="33"/>
      <c r="M658" s="184"/>
      <c r="N658" s="55"/>
      <c r="O658" s="55"/>
      <c r="P658" s="55"/>
      <c r="Q658" s="55"/>
      <c r="R658" s="55"/>
      <c r="S658" s="55"/>
      <c r="T658" s="56"/>
      <c r="AT658" s="12" t="s">
        <v>118</v>
      </c>
      <c r="AU658" s="12" t="s">
        <v>78</v>
      </c>
    </row>
    <row r="659" spans="2:65" s="1" customFormat="1" ht="16.5" customHeight="1">
      <c r="B659" s="29"/>
      <c r="C659" s="170" t="s">
        <v>1286</v>
      </c>
      <c r="D659" s="170" t="s">
        <v>111</v>
      </c>
      <c r="E659" s="171" t="s">
        <v>1287</v>
      </c>
      <c r="F659" s="172" t="s">
        <v>1288</v>
      </c>
      <c r="G659" s="173" t="s">
        <v>121</v>
      </c>
      <c r="H659" s="174">
        <v>30</v>
      </c>
      <c r="I659" s="175"/>
      <c r="J659" s="176">
        <f>ROUND(I659*H659,2)</f>
        <v>0</v>
      </c>
      <c r="K659" s="172" t="s">
        <v>115</v>
      </c>
      <c r="L659" s="33"/>
      <c r="M659" s="177" t="s">
        <v>1</v>
      </c>
      <c r="N659" s="178" t="s">
        <v>40</v>
      </c>
      <c r="O659" s="55"/>
      <c r="P659" s="179">
        <f>O659*H659</f>
        <v>0</v>
      </c>
      <c r="Q659" s="179">
        <v>0</v>
      </c>
      <c r="R659" s="179">
        <f>Q659*H659</f>
        <v>0</v>
      </c>
      <c r="S659" s="179">
        <v>0</v>
      </c>
      <c r="T659" s="180">
        <f>S659*H659</f>
        <v>0</v>
      </c>
      <c r="AR659" s="12" t="s">
        <v>116</v>
      </c>
      <c r="AT659" s="12" t="s">
        <v>111</v>
      </c>
      <c r="AU659" s="12" t="s">
        <v>78</v>
      </c>
      <c r="AY659" s="12" t="s">
        <v>108</v>
      </c>
      <c r="BE659" s="181">
        <f>IF(N659="základní",J659,0)</f>
        <v>0</v>
      </c>
      <c r="BF659" s="181">
        <f>IF(N659="snížená",J659,0)</f>
        <v>0</v>
      </c>
      <c r="BG659" s="181">
        <f>IF(N659="zákl. přenesená",J659,0)</f>
        <v>0</v>
      </c>
      <c r="BH659" s="181">
        <f>IF(N659="sníž. přenesená",J659,0)</f>
        <v>0</v>
      </c>
      <c r="BI659" s="181">
        <f>IF(N659="nulová",J659,0)</f>
        <v>0</v>
      </c>
      <c r="BJ659" s="12" t="s">
        <v>76</v>
      </c>
      <c r="BK659" s="181">
        <f>ROUND(I659*H659,2)</f>
        <v>0</v>
      </c>
      <c r="BL659" s="12" t="s">
        <v>116</v>
      </c>
      <c r="BM659" s="12" t="s">
        <v>1289</v>
      </c>
    </row>
    <row r="660" spans="2:65" s="1" customFormat="1" ht="39">
      <c r="B660" s="29"/>
      <c r="C660" s="30"/>
      <c r="D660" s="182" t="s">
        <v>118</v>
      </c>
      <c r="E660" s="30"/>
      <c r="F660" s="183" t="s">
        <v>1290</v>
      </c>
      <c r="G660" s="30"/>
      <c r="H660" s="30"/>
      <c r="I660" s="98"/>
      <c r="J660" s="30"/>
      <c r="K660" s="30"/>
      <c r="L660" s="33"/>
      <c r="M660" s="184"/>
      <c r="N660" s="55"/>
      <c r="O660" s="55"/>
      <c r="P660" s="55"/>
      <c r="Q660" s="55"/>
      <c r="R660" s="55"/>
      <c r="S660" s="55"/>
      <c r="T660" s="56"/>
      <c r="AT660" s="12" t="s">
        <v>118</v>
      </c>
      <c r="AU660" s="12" t="s">
        <v>78</v>
      </c>
    </row>
    <row r="661" spans="2:65" s="1" customFormat="1" ht="16.5" customHeight="1">
      <c r="B661" s="29"/>
      <c r="C661" s="170" t="s">
        <v>1291</v>
      </c>
      <c r="D661" s="170" t="s">
        <v>111</v>
      </c>
      <c r="E661" s="171" t="s">
        <v>1292</v>
      </c>
      <c r="F661" s="172" t="s">
        <v>1293</v>
      </c>
      <c r="G661" s="173" t="s">
        <v>121</v>
      </c>
      <c r="H661" s="174">
        <v>30</v>
      </c>
      <c r="I661" s="175"/>
      <c r="J661" s="176">
        <f>ROUND(I661*H661,2)</f>
        <v>0</v>
      </c>
      <c r="K661" s="172" t="s">
        <v>115</v>
      </c>
      <c r="L661" s="33"/>
      <c r="M661" s="177" t="s">
        <v>1</v>
      </c>
      <c r="N661" s="178" t="s">
        <v>40</v>
      </c>
      <c r="O661" s="55"/>
      <c r="P661" s="179">
        <f>O661*H661</f>
        <v>0</v>
      </c>
      <c r="Q661" s="179">
        <v>0</v>
      </c>
      <c r="R661" s="179">
        <f>Q661*H661</f>
        <v>0</v>
      </c>
      <c r="S661" s="179">
        <v>0</v>
      </c>
      <c r="T661" s="180">
        <f>S661*H661</f>
        <v>0</v>
      </c>
      <c r="AR661" s="12" t="s">
        <v>116</v>
      </c>
      <c r="AT661" s="12" t="s">
        <v>111</v>
      </c>
      <c r="AU661" s="12" t="s">
        <v>78</v>
      </c>
      <c r="AY661" s="12" t="s">
        <v>108</v>
      </c>
      <c r="BE661" s="181">
        <f>IF(N661="základní",J661,0)</f>
        <v>0</v>
      </c>
      <c r="BF661" s="181">
        <f>IF(N661="snížená",J661,0)</f>
        <v>0</v>
      </c>
      <c r="BG661" s="181">
        <f>IF(N661="zákl. přenesená",J661,0)</f>
        <v>0</v>
      </c>
      <c r="BH661" s="181">
        <f>IF(N661="sníž. přenesená",J661,0)</f>
        <v>0</v>
      </c>
      <c r="BI661" s="181">
        <f>IF(N661="nulová",J661,0)</f>
        <v>0</v>
      </c>
      <c r="BJ661" s="12" t="s">
        <v>76</v>
      </c>
      <c r="BK661" s="181">
        <f>ROUND(I661*H661,2)</f>
        <v>0</v>
      </c>
      <c r="BL661" s="12" t="s">
        <v>116</v>
      </c>
      <c r="BM661" s="12" t="s">
        <v>1294</v>
      </c>
    </row>
    <row r="662" spans="2:65" s="1" customFormat="1" ht="39">
      <c r="B662" s="29"/>
      <c r="C662" s="30"/>
      <c r="D662" s="182" t="s">
        <v>118</v>
      </c>
      <c r="E662" s="30"/>
      <c r="F662" s="183" t="s">
        <v>1295</v>
      </c>
      <c r="G662" s="30"/>
      <c r="H662" s="30"/>
      <c r="I662" s="98"/>
      <c r="J662" s="30"/>
      <c r="K662" s="30"/>
      <c r="L662" s="33"/>
      <c r="M662" s="184"/>
      <c r="N662" s="55"/>
      <c r="O662" s="55"/>
      <c r="P662" s="55"/>
      <c r="Q662" s="55"/>
      <c r="R662" s="55"/>
      <c r="S662" s="55"/>
      <c r="T662" s="56"/>
      <c r="AT662" s="12" t="s">
        <v>118</v>
      </c>
      <c r="AU662" s="12" t="s">
        <v>78</v>
      </c>
    </row>
    <row r="663" spans="2:65" s="1" customFormat="1" ht="16.5" customHeight="1">
      <c r="B663" s="29"/>
      <c r="C663" s="170" t="s">
        <v>1296</v>
      </c>
      <c r="D663" s="170" t="s">
        <v>111</v>
      </c>
      <c r="E663" s="171" t="s">
        <v>1297</v>
      </c>
      <c r="F663" s="172" t="s">
        <v>1298</v>
      </c>
      <c r="G663" s="173" t="s">
        <v>121</v>
      </c>
      <c r="H663" s="174">
        <v>30</v>
      </c>
      <c r="I663" s="175"/>
      <c r="J663" s="176">
        <f>ROUND(I663*H663,2)</f>
        <v>0</v>
      </c>
      <c r="K663" s="172" t="s">
        <v>115</v>
      </c>
      <c r="L663" s="33"/>
      <c r="M663" s="177" t="s">
        <v>1</v>
      </c>
      <c r="N663" s="178" t="s">
        <v>40</v>
      </c>
      <c r="O663" s="55"/>
      <c r="P663" s="179">
        <f>O663*H663</f>
        <v>0</v>
      </c>
      <c r="Q663" s="179">
        <v>0</v>
      </c>
      <c r="R663" s="179">
        <f>Q663*H663</f>
        <v>0</v>
      </c>
      <c r="S663" s="179">
        <v>0</v>
      </c>
      <c r="T663" s="180">
        <f>S663*H663</f>
        <v>0</v>
      </c>
      <c r="AR663" s="12" t="s">
        <v>116</v>
      </c>
      <c r="AT663" s="12" t="s">
        <v>111</v>
      </c>
      <c r="AU663" s="12" t="s">
        <v>78</v>
      </c>
      <c r="AY663" s="12" t="s">
        <v>108</v>
      </c>
      <c r="BE663" s="181">
        <f>IF(N663="základní",J663,0)</f>
        <v>0</v>
      </c>
      <c r="BF663" s="181">
        <f>IF(N663="snížená",J663,0)</f>
        <v>0</v>
      </c>
      <c r="BG663" s="181">
        <f>IF(N663="zákl. přenesená",J663,0)</f>
        <v>0</v>
      </c>
      <c r="BH663" s="181">
        <f>IF(N663="sníž. přenesená",J663,0)</f>
        <v>0</v>
      </c>
      <c r="BI663" s="181">
        <f>IF(N663="nulová",J663,0)</f>
        <v>0</v>
      </c>
      <c r="BJ663" s="12" t="s">
        <v>76</v>
      </c>
      <c r="BK663" s="181">
        <f>ROUND(I663*H663,2)</f>
        <v>0</v>
      </c>
      <c r="BL663" s="12" t="s">
        <v>116</v>
      </c>
      <c r="BM663" s="12" t="s">
        <v>1299</v>
      </c>
    </row>
    <row r="664" spans="2:65" s="1" customFormat="1" ht="39">
      <c r="B664" s="29"/>
      <c r="C664" s="30"/>
      <c r="D664" s="182" t="s">
        <v>118</v>
      </c>
      <c r="E664" s="30"/>
      <c r="F664" s="183" t="s">
        <v>1300</v>
      </c>
      <c r="G664" s="30"/>
      <c r="H664" s="30"/>
      <c r="I664" s="98"/>
      <c r="J664" s="30"/>
      <c r="K664" s="30"/>
      <c r="L664" s="33"/>
      <c r="M664" s="184"/>
      <c r="N664" s="55"/>
      <c r="O664" s="55"/>
      <c r="P664" s="55"/>
      <c r="Q664" s="55"/>
      <c r="R664" s="55"/>
      <c r="S664" s="55"/>
      <c r="T664" s="56"/>
      <c r="AT664" s="12" t="s">
        <v>118</v>
      </c>
      <c r="AU664" s="12" t="s">
        <v>78</v>
      </c>
    </row>
    <row r="665" spans="2:65" s="1" customFormat="1" ht="16.5" customHeight="1">
      <c r="B665" s="29"/>
      <c r="C665" s="170" t="s">
        <v>1301</v>
      </c>
      <c r="D665" s="170" t="s">
        <v>111</v>
      </c>
      <c r="E665" s="171" t="s">
        <v>1302</v>
      </c>
      <c r="F665" s="172" t="s">
        <v>1303</v>
      </c>
      <c r="G665" s="173" t="s">
        <v>121</v>
      </c>
      <c r="H665" s="174">
        <v>30</v>
      </c>
      <c r="I665" s="175"/>
      <c r="J665" s="176">
        <f>ROUND(I665*H665,2)</f>
        <v>0</v>
      </c>
      <c r="K665" s="172" t="s">
        <v>115</v>
      </c>
      <c r="L665" s="33"/>
      <c r="M665" s="177" t="s">
        <v>1</v>
      </c>
      <c r="N665" s="178" t="s">
        <v>40</v>
      </c>
      <c r="O665" s="55"/>
      <c r="P665" s="179">
        <f>O665*H665</f>
        <v>0</v>
      </c>
      <c r="Q665" s="179">
        <v>0</v>
      </c>
      <c r="R665" s="179">
        <f>Q665*H665</f>
        <v>0</v>
      </c>
      <c r="S665" s="179">
        <v>0</v>
      </c>
      <c r="T665" s="180">
        <f>S665*H665</f>
        <v>0</v>
      </c>
      <c r="AR665" s="12" t="s">
        <v>116</v>
      </c>
      <c r="AT665" s="12" t="s">
        <v>111</v>
      </c>
      <c r="AU665" s="12" t="s">
        <v>78</v>
      </c>
      <c r="AY665" s="12" t="s">
        <v>108</v>
      </c>
      <c r="BE665" s="181">
        <f>IF(N665="základní",J665,0)</f>
        <v>0</v>
      </c>
      <c r="BF665" s="181">
        <f>IF(N665="snížená",J665,0)</f>
        <v>0</v>
      </c>
      <c r="BG665" s="181">
        <f>IF(N665="zákl. přenesená",J665,0)</f>
        <v>0</v>
      </c>
      <c r="BH665" s="181">
        <f>IF(N665="sníž. přenesená",J665,0)</f>
        <v>0</v>
      </c>
      <c r="BI665" s="181">
        <f>IF(N665="nulová",J665,0)</f>
        <v>0</v>
      </c>
      <c r="BJ665" s="12" t="s">
        <v>76</v>
      </c>
      <c r="BK665" s="181">
        <f>ROUND(I665*H665,2)</f>
        <v>0</v>
      </c>
      <c r="BL665" s="12" t="s">
        <v>116</v>
      </c>
      <c r="BM665" s="12" t="s">
        <v>1304</v>
      </c>
    </row>
    <row r="666" spans="2:65" s="1" customFormat="1" ht="11.25">
      <c r="B666" s="29"/>
      <c r="C666" s="30"/>
      <c r="D666" s="182" t="s">
        <v>118</v>
      </c>
      <c r="E666" s="30"/>
      <c r="F666" s="183" t="s">
        <v>1303</v>
      </c>
      <c r="G666" s="30"/>
      <c r="H666" s="30"/>
      <c r="I666" s="98"/>
      <c r="J666" s="30"/>
      <c r="K666" s="30"/>
      <c r="L666" s="33"/>
      <c r="M666" s="184"/>
      <c r="N666" s="55"/>
      <c r="O666" s="55"/>
      <c r="P666" s="55"/>
      <c r="Q666" s="55"/>
      <c r="R666" s="55"/>
      <c r="S666" s="55"/>
      <c r="T666" s="56"/>
      <c r="AT666" s="12" t="s">
        <v>118</v>
      </c>
      <c r="AU666" s="12" t="s">
        <v>78</v>
      </c>
    </row>
    <row r="667" spans="2:65" s="1" customFormat="1" ht="16.5" customHeight="1">
      <c r="B667" s="29"/>
      <c r="C667" s="170" t="s">
        <v>1305</v>
      </c>
      <c r="D667" s="170" t="s">
        <v>111</v>
      </c>
      <c r="E667" s="171" t="s">
        <v>1306</v>
      </c>
      <c r="F667" s="172" t="s">
        <v>1307</v>
      </c>
      <c r="G667" s="173" t="s">
        <v>121</v>
      </c>
      <c r="H667" s="174">
        <v>30</v>
      </c>
      <c r="I667" s="175"/>
      <c r="J667" s="176">
        <f>ROUND(I667*H667,2)</f>
        <v>0</v>
      </c>
      <c r="K667" s="172" t="s">
        <v>115</v>
      </c>
      <c r="L667" s="33"/>
      <c r="M667" s="177" t="s">
        <v>1</v>
      </c>
      <c r="N667" s="178" t="s">
        <v>40</v>
      </c>
      <c r="O667" s="55"/>
      <c r="P667" s="179">
        <f>O667*H667</f>
        <v>0</v>
      </c>
      <c r="Q667" s="179">
        <v>0</v>
      </c>
      <c r="R667" s="179">
        <f>Q667*H667</f>
        <v>0</v>
      </c>
      <c r="S667" s="179">
        <v>0</v>
      </c>
      <c r="T667" s="180">
        <f>S667*H667</f>
        <v>0</v>
      </c>
      <c r="AR667" s="12" t="s">
        <v>116</v>
      </c>
      <c r="AT667" s="12" t="s">
        <v>111</v>
      </c>
      <c r="AU667" s="12" t="s">
        <v>78</v>
      </c>
      <c r="AY667" s="12" t="s">
        <v>108</v>
      </c>
      <c r="BE667" s="181">
        <f>IF(N667="základní",J667,0)</f>
        <v>0</v>
      </c>
      <c r="BF667" s="181">
        <f>IF(N667="snížená",J667,0)</f>
        <v>0</v>
      </c>
      <c r="BG667" s="181">
        <f>IF(N667="zákl. přenesená",J667,0)</f>
        <v>0</v>
      </c>
      <c r="BH667" s="181">
        <f>IF(N667="sníž. přenesená",J667,0)</f>
        <v>0</v>
      </c>
      <c r="BI667" s="181">
        <f>IF(N667="nulová",J667,0)</f>
        <v>0</v>
      </c>
      <c r="BJ667" s="12" t="s">
        <v>76</v>
      </c>
      <c r="BK667" s="181">
        <f>ROUND(I667*H667,2)</f>
        <v>0</v>
      </c>
      <c r="BL667" s="12" t="s">
        <v>116</v>
      </c>
      <c r="BM667" s="12" t="s">
        <v>1308</v>
      </c>
    </row>
    <row r="668" spans="2:65" s="1" customFormat="1" ht="39">
      <c r="B668" s="29"/>
      <c r="C668" s="30"/>
      <c r="D668" s="182" t="s">
        <v>118</v>
      </c>
      <c r="E668" s="30"/>
      <c r="F668" s="183" t="s">
        <v>1309</v>
      </c>
      <c r="G668" s="30"/>
      <c r="H668" s="30"/>
      <c r="I668" s="98"/>
      <c r="J668" s="30"/>
      <c r="K668" s="30"/>
      <c r="L668" s="33"/>
      <c r="M668" s="184"/>
      <c r="N668" s="55"/>
      <c r="O668" s="55"/>
      <c r="P668" s="55"/>
      <c r="Q668" s="55"/>
      <c r="R668" s="55"/>
      <c r="S668" s="55"/>
      <c r="T668" s="56"/>
      <c r="AT668" s="12" t="s">
        <v>118</v>
      </c>
      <c r="AU668" s="12" t="s">
        <v>78</v>
      </c>
    </row>
    <row r="669" spans="2:65" s="1" customFormat="1" ht="16.5" customHeight="1">
      <c r="B669" s="29"/>
      <c r="C669" s="170" t="s">
        <v>1310</v>
      </c>
      <c r="D669" s="170" t="s">
        <v>111</v>
      </c>
      <c r="E669" s="171" t="s">
        <v>1311</v>
      </c>
      <c r="F669" s="172" t="s">
        <v>1312</v>
      </c>
      <c r="G669" s="173" t="s">
        <v>121</v>
      </c>
      <c r="H669" s="174">
        <v>30</v>
      </c>
      <c r="I669" s="175"/>
      <c r="J669" s="176">
        <f>ROUND(I669*H669,2)</f>
        <v>0</v>
      </c>
      <c r="K669" s="172" t="s">
        <v>115</v>
      </c>
      <c r="L669" s="33"/>
      <c r="M669" s="177" t="s">
        <v>1</v>
      </c>
      <c r="N669" s="178" t="s">
        <v>40</v>
      </c>
      <c r="O669" s="55"/>
      <c r="P669" s="179">
        <f>O669*H669</f>
        <v>0</v>
      </c>
      <c r="Q669" s="179">
        <v>0</v>
      </c>
      <c r="R669" s="179">
        <f>Q669*H669</f>
        <v>0</v>
      </c>
      <c r="S669" s="179">
        <v>0</v>
      </c>
      <c r="T669" s="180">
        <f>S669*H669</f>
        <v>0</v>
      </c>
      <c r="AR669" s="12" t="s">
        <v>116</v>
      </c>
      <c r="AT669" s="12" t="s">
        <v>111</v>
      </c>
      <c r="AU669" s="12" t="s">
        <v>78</v>
      </c>
      <c r="AY669" s="12" t="s">
        <v>108</v>
      </c>
      <c r="BE669" s="181">
        <f>IF(N669="základní",J669,0)</f>
        <v>0</v>
      </c>
      <c r="BF669" s="181">
        <f>IF(N669="snížená",J669,0)</f>
        <v>0</v>
      </c>
      <c r="BG669" s="181">
        <f>IF(N669="zákl. přenesená",J669,0)</f>
        <v>0</v>
      </c>
      <c r="BH669" s="181">
        <f>IF(N669="sníž. přenesená",J669,0)</f>
        <v>0</v>
      </c>
      <c r="BI669" s="181">
        <f>IF(N669="nulová",J669,0)</f>
        <v>0</v>
      </c>
      <c r="BJ669" s="12" t="s">
        <v>76</v>
      </c>
      <c r="BK669" s="181">
        <f>ROUND(I669*H669,2)</f>
        <v>0</v>
      </c>
      <c r="BL669" s="12" t="s">
        <v>116</v>
      </c>
      <c r="BM669" s="12" t="s">
        <v>1313</v>
      </c>
    </row>
    <row r="670" spans="2:65" s="1" customFormat="1" ht="11.25">
      <c r="B670" s="29"/>
      <c r="C670" s="30"/>
      <c r="D670" s="182" t="s">
        <v>118</v>
      </c>
      <c r="E670" s="30"/>
      <c r="F670" s="183" t="s">
        <v>1312</v>
      </c>
      <c r="G670" s="30"/>
      <c r="H670" s="30"/>
      <c r="I670" s="98"/>
      <c r="J670" s="30"/>
      <c r="K670" s="30"/>
      <c r="L670" s="33"/>
      <c r="M670" s="184"/>
      <c r="N670" s="55"/>
      <c r="O670" s="55"/>
      <c r="P670" s="55"/>
      <c r="Q670" s="55"/>
      <c r="R670" s="55"/>
      <c r="S670" s="55"/>
      <c r="T670" s="56"/>
      <c r="AT670" s="12" t="s">
        <v>118</v>
      </c>
      <c r="AU670" s="12" t="s">
        <v>78</v>
      </c>
    </row>
    <row r="671" spans="2:65" s="1" customFormat="1" ht="16.5" customHeight="1">
      <c r="B671" s="29"/>
      <c r="C671" s="170" t="s">
        <v>1314</v>
      </c>
      <c r="D671" s="170" t="s">
        <v>111</v>
      </c>
      <c r="E671" s="171" t="s">
        <v>1315</v>
      </c>
      <c r="F671" s="172" t="s">
        <v>1316</v>
      </c>
      <c r="G671" s="173" t="s">
        <v>121</v>
      </c>
      <c r="H671" s="174">
        <v>30</v>
      </c>
      <c r="I671" s="175"/>
      <c r="J671" s="176">
        <f>ROUND(I671*H671,2)</f>
        <v>0</v>
      </c>
      <c r="K671" s="172" t="s">
        <v>115</v>
      </c>
      <c r="L671" s="33"/>
      <c r="M671" s="177" t="s">
        <v>1</v>
      </c>
      <c r="N671" s="178" t="s">
        <v>40</v>
      </c>
      <c r="O671" s="55"/>
      <c r="P671" s="179">
        <f>O671*H671</f>
        <v>0</v>
      </c>
      <c r="Q671" s="179">
        <v>0</v>
      </c>
      <c r="R671" s="179">
        <f>Q671*H671</f>
        <v>0</v>
      </c>
      <c r="S671" s="179">
        <v>0</v>
      </c>
      <c r="T671" s="180">
        <f>S671*H671</f>
        <v>0</v>
      </c>
      <c r="AR671" s="12" t="s">
        <v>116</v>
      </c>
      <c r="AT671" s="12" t="s">
        <v>111</v>
      </c>
      <c r="AU671" s="12" t="s">
        <v>78</v>
      </c>
      <c r="AY671" s="12" t="s">
        <v>108</v>
      </c>
      <c r="BE671" s="181">
        <f>IF(N671="základní",J671,0)</f>
        <v>0</v>
      </c>
      <c r="BF671" s="181">
        <f>IF(N671="snížená",J671,0)</f>
        <v>0</v>
      </c>
      <c r="BG671" s="181">
        <f>IF(N671="zákl. přenesená",J671,0)</f>
        <v>0</v>
      </c>
      <c r="BH671" s="181">
        <f>IF(N671="sníž. přenesená",J671,0)</f>
        <v>0</v>
      </c>
      <c r="BI671" s="181">
        <f>IF(N671="nulová",J671,0)</f>
        <v>0</v>
      </c>
      <c r="BJ671" s="12" t="s">
        <v>76</v>
      </c>
      <c r="BK671" s="181">
        <f>ROUND(I671*H671,2)</f>
        <v>0</v>
      </c>
      <c r="BL671" s="12" t="s">
        <v>116</v>
      </c>
      <c r="BM671" s="12" t="s">
        <v>1317</v>
      </c>
    </row>
    <row r="672" spans="2:65" s="1" customFormat="1" ht="39">
      <c r="B672" s="29"/>
      <c r="C672" s="30"/>
      <c r="D672" s="182" t="s">
        <v>118</v>
      </c>
      <c r="E672" s="30"/>
      <c r="F672" s="183" t="s">
        <v>1318</v>
      </c>
      <c r="G672" s="30"/>
      <c r="H672" s="30"/>
      <c r="I672" s="98"/>
      <c r="J672" s="30"/>
      <c r="K672" s="30"/>
      <c r="L672" s="33"/>
      <c r="M672" s="184"/>
      <c r="N672" s="55"/>
      <c r="O672" s="55"/>
      <c r="P672" s="55"/>
      <c r="Q672" s="55"/>
      <c r="R672" s="55"/>
      <c r="S672" s="55"/>
      <c r="T672" s="56"/>
      <c r="AT672" s="12" t="s">
        <v>118</v>
      </c>
      <c r="AU672" s="12" t="s">
        <v>78</v>
      </c>
    </row>
    <row r="673" spans="2:65" s="1" customFormat="1" ht="16.5" customHeight="1">
      <c r="B673" s="29"/>
      <c r="C673" s="170" t="s">
        <v>1319</v>
      </c>
      <c r="D673" s="170" t="s">
        <v>111</v>
      </c>
      <c r="E673" s="171" t="s">
        <v>1320</v>
      </c>
      <c r="F673" s="172" t="s">
        <v>1321</v>
      </c>
      <c r="G673" s="173" t="s">
        <v>121</v>
      </c>
      <c r="H673" s="174">
        <v>30</v>
      </c>
      <c r="I673" s="175"/>
      <c r="J673" s="176">
        <f>ROUND(I673*H673,2)</f>
        <v>0</v>
      </c>
      <c r="K673" s="172" t="s">
        <v>115</v>
      </c>
      <c r="L673" s="33"/>
      <c r="M673" s="177" t="s">
        <v>1</v>
      </c>
      <c r="N673" s="178" t="s">
        <v>40</v>
      </c>
      <c r="O673" s="55"/>
      <c r="P673" s="179">
        <f>O673*H673</f>
        <v>0</v>
      </c>
      <c r="Q673" s="179">
        <v>0</v>
      </c>
      <c r="R673" s="179">
        <f>Q673*H673</f>
        <v>0</v>
      </c>
      <c r="S673" s="179">
        <v>0</v>
      </c>
      <c r="T673" s="180">
        <f>S673*H673</f>
        <v>0</v>
      </c>
      <c r="AR673" s="12" t="s">
        <v>116</v>
      </c>
      <c r="AT673" s="12" t="s">
        <v>111</v>
      </c>
      <c r="AU673" s="12" t="s">
        <v>78</v>
      </c>
      <c r="AY673" s="12" t="s">
        <v>108</v>
      </c>
      <c r="BE673" s="181">
        <f>IF(N673="základní",J673,0)</f>
        <v>0</v>
      </c>
      <c r="BF673" s="181">
        <f>IF(N673="snížená",J673,0)</f>
        <v>0</v>
      </c>
      <c r="BG673" s="181">
        <f>IF(N673="zákl. přenesená",J673,0)</f>
        <v>0</v>
      </c>
      <c r="BH673" s="181">
        <f>IF(N673="sníž. přenesená",J673,0)</f>
        <v>0</v>
      </c>
      <c r="BI673" s="181">
        <f>IF(N673="nulová",J673,0)</f>
        <v>0</v>
      </c>
      <c r="BJ673" s="12" t="s">
        <v>76</v>
      </c>
      <c r="BK673" s="181">
        <f>ROUND(I673*H673,2)</f>
        <v>0</v>
      </c>
      <c r="BL673" s="12" t="s">
        <v>116</v>
      </c>
      <c r="BM673" s="12" t="s">
        <v>1322</v>
      </c>
    </row>
    <row r="674" spans="2:65" s="1" customFormat="1" ht="11.25">
      <c r="B674" s="29"/>
      <c r="C674" s="30"/>
      <c r="D674" s="182" t="s">
        <v>118</v>
      </c>
      <c r="E674" s="30"/>
      <c r="F674" s="183" t="s">
        <v>1321</v>
      </c>
      <c r="G674" s="30"/>
      <c r="H674" s="30"/>
      <c r="I674" s="98"/>
      <c r="J674" s="30"/>
      <c r="K674" s="30"/>
      <c r="L674" s="33"/>
      <c r="M674" s="184"/>
      <c r="N674" s="55"/>
      <c r="O674" s="55"/>
      <c r="P674" s="55"/>
      <c r="Q674" s="55"/>
      <c r="R674" s="55"/>
      <c r="S674" s="55"/>
      <c r="T674" s="56"/>
      <c r="AT674" s="12" t="s">
        <v>118</v>
      </c>
      <c r="AU674" s="12" t="s">
        <v>78</v>
      </c>
    </row>
    <row r="675" spans="2:65" s="1" customFormat="1" ht="16.5" customHeight="1">
      <c r="B675" s="29"/>
      <c r="C675" s="170" t="s">
        <v>1323</v>
      </c>
      <c r="D675" s="170" t="s">
        <v>111</v>
      </c>
      <c r="E675" s="171" t="s">
        <v>1324</v>
      </c>
      <c r="F675" s="172" t="s">
        <v>1325</v>
      </c>
      <c r="G675" s="173" t="s">
        <v>121</v>
      </c>
      <c r="H675" s="174">
        <v>30</v>
      </c>
      <c r="I675" s="175"/>
      <c r="J675" s="176">
        <f>ROUND(I675*H675,2)</f>
        <v>0</v>
      </c>
      <c r="K675" s="172" t="s">
        <v>115</v>
      </c>
      <c r="L675" s="33"/>
      <c r="M675" s="177" t="s">
        <v>1</v>
      </c>
      <c r="N675" s="178" t="s">
        <v>40</v>
      </c>
      <c r="O675" s="55"/>
      <c r="P675" s="179">
        <f>O675*H675</f>
        <v>0</v>
      </c>
      <c r="Q675" s="179">
        <v>0</v>
      </c>
      <c r="R675" s="179">
        <f>Q675*H675</f>
        <v>0</v>
      </c>
      <c r="S675" s="179">
        <v>0</v>
      </c>
      <c r="T675" s="180">
        <f>S675*H675</f>
        <v>0</v>
      </c>
      <c r="AR675" s="12" t="s">
        <v>116</v>
      </c>
      <c r="AT675" s="12" t="s">
        <v>111</v>
      </c>
      <c r="AU675" s="12" t="s">
        <v>78</v>
      </c>
      <c r="AY675" s="12" t="s">
        <v>108</v>
      </c>
      <c r="BE675" s="181">
        <f>IF(N675="základní",J675,0)</f>
        <v>0</v>
      </c>
      <c r="BF675" s="181">
        <f>IF(N675="snížená",J675,0)</f>
        <v>0</v>
      </c>
      <c r="BG675" s="181">
        <f>IF(N675="zákl. přenesená",J675,0)</f>
        <v>0</v>
      </c>
      <c r="BH675" s="181">
        <f>IF(N675="sníž. přenesená",J675,0)</f>
        <v>0</v>
      </c>
      <c r="BI675" s="181">
        <f>IF(N675="nulová",J675,0)</f>
        <v>0</v>
      </c>
      <c r="BJ675" s="12" t="s">
        <v>76</v>
      </c>
      <c r="BK675" s="181">
        <f>ROUND(I675*H675,2)</f>
        <v>0</v>
      </c>
      <c r="BL675" s="12" t="s">
        <v>116</v>
      </c>
      <c r="BM675" s="12" t="s">
        <v>1326</v>
      </c>
    </row>
    <row r="676" spans="2:65" s="1" customFormat="1" ht="39">
      <c r="B676" s="29"/>
      <c r="C676" s="30"/>
      <c r="D676" s="182" t="s">
        <v>118</v>
      </c>
      <c r="E676" s="30"/>
      <c r="F676" s="183" t="s">
        <v>1327</v>
      </c>
      <c r="G676" s="30"/>
      <c r="H676" s="30"/>
      <c r="I676" s="98"/>
      <c r="J676" s="30"/>
      <c r="K676" s="30"/>
      <c r="L676" s="33"/>
      <c r="M676" s="184"/>
      <c r="N676" s="55"/>
      <c r="O676" s="55"/>
      <c r="P676" s="55"/>
      <c r="Q676" s="55"/>
      <c r="R676" s="55"/>
      <c r="S676" s="55"/>
      <c r="T676" s="56"/>
      <c r="AT676" s="12" t="s">
        <v>118</v>
      </c>
      <c r="AU676" s="12" t="s">
        <v>78</v>
      </c>
    </row>
    <row r="677" spans="2:65" s="1" customFormat="1" ht="16.5" customHeight="1">
      <c r="B677" s="29"/>
      <c r="C677" s="170" t="s">
        <v>1328</v>
      </c>
      <c r="D677" s="170" t="s">
        <v>111</v>
      </c>
      <c r="E677" s="171" t="s">
        <v>1329</v>
      </c>
      <c r="F677" s="172" t="s">
        <v>1330</v>
      </c>
      <c r="G677" s="173" t="s">
        <v>121</v>
      </c>
      <c r="H677" s="174">
        <v>30</v>
      </c>
      <c r="I677" s="175"/>
      <c r="J677" s="176">
        <f>ROUND(I677*H677,2)</f>
        <v>0</v>
      </c>
      <c r="K677" s="172" t="s">
        <v>115</v>
      </c>
      <c r="L677" s="33"/>
      <c r="M677" s="177" t="s">
        <v>1</v>
      </c>
      <c r="N677" s="178" t="s">
        <v>40</v>
      </c>
      <c r="O677" s="55"/>
      <c r="P677" s="179">
        <f>O677*H677</f>
        <v>0</v>
      </c>
      <c r="Q677" s="179">
        <v>0</v>
      </c>
      <c r="R677" s="179">
        <f>Q677*H677</f>
        <v>0</v>
      </c>
      <c r="S677" s="179">
        <v>0</v>
      </c>
      <c r="T677" s="180">
        <f>S677*H677</f>
        <v>0</v>
      </c>
      <c r="AR677" s="12" t="s">
        <v>116</v>
      </c>
      <c r="AT677" s="12" t="s">
        <v>111</v>
      </c>
      <c r="AU677" s="12" t="s">
        <v>78</v>
      </c>
      <c r="AY677" s="12" t="s">
        <v>108</v>
      </c>
      <c r="BE677" s="181">
        <f>IF(N677="základní",J677,0)</f>
        <v>0</v>
      </c>
      <c r="BF677" s="181">
        <f>IF(N677="snížená",J677,0)</f>
        <v>0</v>
      </c>
      <c r="BG677" s="181">
        <f>IF(N677="zákl. přenesená",J677,0)</f>
        <v>0</v>
      </c>
      <c r="BH677" s="181">
        <f>IF(N677="sníž. přenesená",J677,0)</f>
        <v>0</v>
      </c>
      <c r="BI677" s="181">
        <f>IF(N677="nulová",J677,0)</f>
        <v>0</v>
      </c>
      <c r="BJ677" s="12" t="s">
        <v>76</v>
      </c>
      <c r="BK677" s="181">
        <f>ROUND(I677*H677,2)</f>
        <v>0</v>
      </c>
      <c r="BL677" s="12" t="s">
        <v>116</v>
      </c>
      <c r="BM677" s="12" t="s">
        <v>1331</v>
      </c>
    </row>
    <row r="678" spans="2:65" s="1" customFormat="1" ht="11.25">
      <c r="B678" s="29"/>
      <c r="C678" s="30"/>
      <c r="D678" s="182" t="s">
        <v>118</v>
      </c>
      <c r="E678" s="30"/>
      <c r="F678" s="183" t="s">
        <v>1330</v>
      </c>
      <c r="G678" s="30"/>
      <c r="H678" s="30"/>
      <c r="I678" s="98"/>
      <c r="J678" s="30"/>
      <c r="K678" s="30"/>
      <c r="L678" s="33"/>
      <c r="M678" s="184"/>
      <c r="N678" s="55"/>
      <c r="O678" s="55"/>
      <c r="P678" s="55"/>
      <c r="Q678" s="55"/>
      <c r="R678" s="55"/>
      <c r="S678" s="55"/>
      <c r="T678" s="56"/>
      <c r="AT678" s="12" t="s">
        <v>118</v>
      </c>
      <c r="AU678" s="12" t="s">
        <v>78</v>
      </c>
    </row>
    <row r="679" spans="2:65" s="1" customFormat="1" ht="16.5" customHeight="1">
      <c r="B679" s="29"/>
      <c r="C679" s="170" t="s">
        <v>1332</v>
      </c>
      <c r="D679" s="170" t="s">
        <v>111</v>
      </c>
      <c r="E679" s="171" t="s">
        <v>1333</v>
      </c>
      <c r="F679" s="172" t="s">
        <v>1334</v>
      </c>
      <c r="G679" s="173" t="s">
        <v>121</v>
      </c>
      <c r="H679" s="174">
        <v>30</v>
      </c>
      <c r="I679" s="175"/>
      <c r="J679" s="176">
        <f>ROUND(I679*H679,2)</f>
        <v>0</v>
      </c>
      <c r="K679" s="172" t="s">
        <v>115</v>
      </c>
      <c r="L679" s="33"/>
      <c r="M679" s="177" t="s">
        <v>1</v>
      </c>
      <c r="N679" s="178" t="s">
        <v>40</v>
      </c>
      <c r="O679" s="55"/>
      <c r="P679" s="179">
        <f>O679*H679</f>
        <v>0</v>
      </c>
      <c r="Q679" s="179">
        <v>0</v>
      </c>
      <c r="R679" s="179">
        <f>Q679*H679</f>
        <v>0</v>
      </c>
      <c r="S679" s="179">
        <v>0</v>
      </c>
      <c r="T679" s="180">
        <f>S679*H679</f>
        <v>0</v>
      </c>
      <c r="AR679" s="12" t="s">
        <v>116</v>
      </c>
      <c r="AT679" s="12" t="s">
        <v>111</v>
      </c>
      <c r="AU679" s="12" t="s">
        <v>78</v>
      </c>
      <c r="AY679" s="12" t="s">
        <v>108</v>
      </c>
      <c r="BE679" s="181">
        <f>IF(N679="základní",J679,0)</f>
        <v>0</v>
      </c>
      <c r="BF679" s="181">
        <f>IF(N679="snížená",J679,0)</f>
        <v>0</v>
      </c>
      <c r="BG679" s="181">
        <f>IF(N679="zákl. přenesená",J679,0)</f>
        <v>0</v>
      </c>
      <c r="BH679" s="181">
        <f>IF(N679="sníž. přenesená",J679,0)</f>
        <v>0</v>
      </c>
      <c r="BI679" s="181">
        <f>IF(N679="nulová",J679,0)</f>
        <v>0</v>
      </c>
      <c r="BJ679" s="12" t="s">
        <v>76</v>
      </c>
      <c r="BK679" s="181">
        <f>ROUND(I679*H679,2)</f>
        <v>0</v>
      </c>
      <c r="BL679" s="12" t="s">
        <v>116</v>
      </c>
      <c r="BM679" s="12" t="s">
        <v>1335</v>
      </c>
    </row>
    <row r="680" spans="2:65" s="1" customFormat="1" ht="11.25">
      <c r="B680" s="29"/>
      <c r="C680" s="30"/>
      <c r="D680" s="182" t="s">
        <v>118</v>
      </c>
      <c r="E680" s="30"/>
      <c r="F680" s="183" t="s">
        <v>1334</v>
      </c>
      <c r="G680" s="30"/>
      <c r="H680" s="30"/>
      <c r="I680" s="98"/>
      <c r="J680" s="30"/>
      <c r="K680" s="30"/>
      <c r="L680" s="33"/>
      <c r="M680" s="184"/>
      <c r="N680" s="55"/>
      <c r="O680" s="55"/>
      <c r="P680" s="55"/>
      <c r="Q680" s="55"/>
      <c r="R680" s="55"/>
      <c r="S680" s="55"/>
      <c r="T680" s="56"/>
      <c r="AT680" s="12" t="s">
        <v>118</v>
      </c>
      <c r="AU680" s="12" t="s">
        <v>78</v>
      </c>
    </row>
    <row r="681" spans="2:65" s="1" customFormat="1" ht="16.5" customHeight="1">
      <c r="B681" s="29"/>
      <c r="C681" s="170" t="s">
        <v>1336</v>
      </c>
      <c r="D681" s="170" t="s">
        <v>111</v>
      </c>
      <c r="E681" s="171" t="s">
        <v>1337</v>
      </c>
      <c r="F681" s="172" t="s">
        <v>1338</v>
      </c>
      <c r="G681" s="173" t="s">
        <v>121</v>
      </c>
      <c r="H681" s="174">
        <v>30</v>
      </c>
      <c r="I681" s="175"/>
      <c r="J681" s="176">
        <f>ROUND(I681*H681,2)</f>
        <v>0</v>
      </c>
      <c r="K681" s="172" t="s">
        <v>115</v>
      </c>
      <c r="L681" s="33"/>
      <c r="M681" s="177" t="s">
        <v>1</v>
      </c>
      <c r="N681" s="178" t="s">
        <v>40</v>
      </c>
      <c r="O681" s="55"/>
      <c r="P681" s="179">
        <f>O681*H681</f>
        <v>0</v>
      </c>
      <c r="Q681" s="179">
        <v>0</v>
      </c>
      <c r="R681" s="179">
        <f>Q681*H681</f>
        <v>0</v>
      </c>
      <c r="S681" s="179">
        <v>0</v>
      </c>
      <c r="T681" s="180">
        <f>S681*H681</f>
        <v>0</v>
      </c>
      <c r="AR681" s="12" t="s">
        <v>116</v>
      </c>
      <c r="AT681" s="12" t="s">
        <v>111</v>
      </c>
      <c r="AU681" s="12" t="s">
        <v>78</v>
      </c>
      <c r="AY681" s="12" t="s">
        <v>108</v>
      </c>
      <c r="BE681" s="181">
        <f>IF(N681="základní",J681,0)</f>
        <v>0</v>
      </c>
      <c r="BF681" s="181">
        <f>IF(N681="snížená",J681,0)</f>
        <v>0</v>
      </c>
      <c r="BG681" s="181">
        <f>IF(N681="zákl. přenesená",J681,0)</f>
        <v>0</v>
      </c>
      <c r="BH681" s="181">
        <f>IF(N681="sníž. přenesená",J681,0)</f>
        <v>0</v>
      </c>
      <c r="BI681" s="181">
        <f>IF(N681="nulová",J681,0)</f>
        <v>0</v>
      </c>
      <c r="BJ681" s="12" t="s">
        <v>76</v>
      </c>
      <c r="BK681" s="181">
        <f>ROUND(I681*H681,2)</f>
        <v>0</v>
      </c>
      <c r="BL681" s="12" t="s">
        <v>116</v>
      </c>
      <c r="BM681" s="12" t="s">
        <v>1339</v>
      </c>
    </row>
    <row r="682" spans="2:65" s="1" customFormat="1" ht="11.25">
      <c r="B682" s="29"/>
      <c r="C682" s="30"/>
      <c r="D682" s="182" t="s">
        <v>118</v>
      </c>
      <c r="E682" s="30"/>
      <c r="F682" s="183" t="s">
        <v>1338</v>
      </c>
      <c r="G682" s="30"/>
      <c r="H682" s="30"/>
      <c r="I682" s="98"/>
      <c r="J682" s="30"/>
      <c r="K682" s="30"/>
      <c r="L682" s="33"/>
      <c r="M682" s="184"/>
      <c r="N682" s="55"/>
      <c r="O682" s="55"/>
      <c r="P682" s="55"/>
      <c r="Q682" s="55"/>
      <c r="R682" s="55"/>
      <c r="S682" s="55"/>
      <c r="T682" s="56"/>
      <c r="AT682" s="12" t="s">
        <v>118</v>
      </c>
      <c r="AU682" s="12" t="s">
        <v>78</v>
      </c>
    </row>
    <row r="683" spans="2:65" s="1" customFormat="1" ht="16.5" customHeight="1">
      <c r="B683" s="29"/>
      <c r="C683" s="170" t="s">
        <v>1340</v>
      </c>
      <c r="D683" s="170" t="s">
        <v>111</v>
      </c>
      <c r="E683" s="171" t="s">
        <v>1341</v>
      </c>
      <c r="F683" s="172" t="s">
        <v>1342</v>
      </c>
      <c r="G683" s="173" t="s">
        <v>121</v>
      </c>
      <c r="H683" s="174">
        <v>30</v>
      </c>
      <c r="I683" s="175"/>
      <c r="J683" s="176">
        <f>ROUND(I683*H683,2)</f>
        <v>0</v>
      </c>
      <c r="K683" s="172" t="s">
        <v>115</v>
      </c>
      <c r="L683" s="33"/>
      <c r="M683" s="177" t="s">
        <v>1</v>
      </c>
      <c r="N683" s="178" t="s">
        <v>40</v>
      </c>
      <c r="O683" s="55"/>
      <c r="P683" s="179">
        <f>O683*H683</f>
        <v>0</v>
      </c>
      <c r="Q683" s="179">
        <v>0</v>
      </c>
      <c r="R683" s="179">
        <f>Q683*H683</f>
        <v>0</v>
      </c>
      <c r="S683" s="179">
        <v>0</v>
      </c>
      <c r="T683" s="180">
        <f>S683*H683</f>
        <v>0</v>
      </c>
      <c r="AR683" s="12" t="s">
        <v>116</v>
      </c>
      <c r="AT683" s="12" t="s">
        <v>111</v>
      </c>
      <c r="AU683" s="12" t="s">
        <v>78</v>
      </c>
      <c r="AY683" s="12" t="s">
        <v>108</v>
      </c>
      <c r="BE683" s="181">
        <f>IF(N683="základní",J683,0)</f>
        <v>0</v>
      </c>
      <c r="BF683" s="181">
        <f>IF(N683="snížená",J683,0)</f>
        <v>0</v>
      </c>
      <c r="BG683" s="181">
        <f>IF(N683="zákl. přenesená",J683,0)</f>
        <v>0</v>
      </c>
      <c r="BH683" s="181">
        <f>IF(N683="sníž. přenesená",J683,0)</f>
        <v>0</v>
      </c>
      <c r="BI683" s="181">
        <f>IF(N683="nulová",J683,0)</f>
        <v>0</v>
      </c>
      <c r="BJ683" s="12" t="s">
        <v>76</v>
      </c>
      <c r="BK683" s="181">
        <f>ROUND(I683*H683,2)</f>
        <v>0</v>
      </c>
      <c r="BL683" s="12" t="s">
        <v>116</v>
      </c>
      <c r="BM683" s="12" t="s">
        <v>1343</v>
      </c>
    </row>
    <row r="684" spans="2:65" s="1" customFormat="1" ht="11.25">
      <c r="B684" s="29"/>
      <c r="C684" s="30"/>
      <c r="D684" s="182" t="s">
        <v>118</v>
      </c>
      <c r="E684" s="30"/>
      <c r="F684" s="183" t="s">
        <v>1342</v>
      </c>
      <c r="G684" s="30"/>
      <c r="H684" s="30"/>
      <c r="I684" s="98"/>
      <c r="J684" s="30"/>
      <c r="K684" s="30"/>
      <c r="L684" s="33"/>
      <c r="M684" s="184"/>
      <c r="N684" s="55"/>
      <c r="O684" s="55"/>
      <c r="P684" s="55"/>
      <c r="Q684" s="55"/>
      <c r="R684" s="55"/>
      <c r="S684" s="55"/>
      <c r="T684" s="56"/>
      <c r="AT684" s="12" t="s">
        <v>118</v>
      </c>
      <c r="AU684" s="12" t="s">
        <v>78</v>
      </c>
    </row>
    <row r="685" spans="2:65" s="1" customFormat="1" ht="16.5" customHeight="1">
      <c r="B685" s="29"/>
      <c r="C685" s="170" t="s">
        <v>1344</v>
      </c>
      <c r="D685" s="170" t="s">
        <v>111</v>
      </c>
      <c r="E685" s="171" t="s">
        <v>1345</v>
      </c>
      <c r="F685" s="172" t="s">
        <v>1346</v>
      </c>
      <c r="G685" s="173" t="s">
        <v>121</v>
      </c>
      <c r="H685" s="174">
        <v>30</v>
      </c>
      <c r="I685" s="175"/>
      <c r="J685" s="176">
        <f>ROUND(I685*H685,2)</f>
        <v>0</v>
      </c>
      <c r="K685" s="172" t="s">
        <v>115</v>
      </c>
      <c r="L685" s="33"/>
      <c r="M685" s="177" t="s">
        <v>1</v>
      </c>
      <c r="N685" s="178" t="s">
        <v>40</v>
      </c>
      <c r="O685" s="55"/>
      <c r="P685" s="179">
        <f>O685*H685</f>
        <v>0</v>
      </c>
      <c r="Q685" s="179">
        <v>0</v>
      </c>
      <c r="R685" s="179">
        <f>Q685*H685</f>
        <v>0</v>
      </c>
      <c r="S685" s="179">
        <v>0</v>
      </c>
      <c r="T685" s="180">
        <f>S685*H685</f>
        <v>0</v>
      </c>
      <c r="AR685" s="12" t="s">
        <v>116</v>
      </c>
      <c r="AT685" s="12" t="s">
        <v>111</v>
      </c>
      <c r="AU685" s="12" t="s">
        <v>78</v>
      </c>
      <c r="AY685" s="12" t="s">
        <v>108</v>
      </c>
      <c r="BE685" s="181">
        <f>IF(N685="základní",J685,0)</f>
        <v>0</v>
      </c>
      <c r="BF685" s="181">
        <f>IF(N685="snížená",J685,0)</f>
        <v>0</v>
      </c>
      <c r="BG685" s="181">
        <f>IF(N685="zákl. přenesená",J685,0)</f>
        <v>0</v>
      </c>
      <c r="BH685" s="181">
        <f>IF(N685="sníž. přenesená",J685,0)</f>
        <v>0</v>
      </c>
      <c r="BI685" s="181">
        <f>IF(N685="nulová",J685,0)</f>
        <v>0</v>
      </c>
      <c r="BJ685" s="12" t="s">
        <v>76</v>
      </c>
      <c r="BK685" s="181">
        <f>ROUND(I685*H685,2)</f>
        <v>0</v>
      </c>
      <c r="BL685" s="12" t="s">
        <v>116</v>
      </c>
      <c r="BM685" s="12" t="s">
        <v>1347</v>
      </c>
    </row>
    <row r="686" spans="2:65" s="1" customFormat="1" ht="11.25">
      <c r="B686" s="29"/>
      <c r="C686" s="30"/>
      <c r="D686" s="182" t="s">
        <v>118</v>
      </c>
      <c r="E686" s="30"/>
      <c r="F686" s="183" t="s">
        <v>1346</v>
      </c>
      <c r="G686" s="30"/>
      <c r="H686" s="30"/>
      <c r="I686" s="98"/>
      <c r="J686" s="30"/>
      <c r="K686" s="30"/>
      <c r="L686" s="33"/>
      <c r="M686" s="184"/>
      <c r="N686" s="55"/>
      <c r="O686" s="55"/>
      <c r="P686" s="55"/>
      <c r="Q686" s="55"/>
      <c r="R686" s="55"/>
      <c r="S686" s="55"/>
      <c r="T686" s="56"/>
      <c r="AT686" s="12" t="s">
        <v>118</v>
      </c>
      <c r="AU686" s="12" t="s">
        <v>78</v>
      </c>
    </row>
    <row r="687" spans="2:65" s="1" customFormat="1" ht="16.5" customHeight="1">
      <c r="B687" s="29"/>
      <c r="C687" s="170" t="s">
        <v>1348</v>
      </c>
      <c r="D687" s="170" t="s">
        <v>111</v>
      </c>
      <c r="E687" s="171" t="s">
        <v>1349</v>
      </c>
      <c r="F687" s="172" t="s">
        <v>1350</v>
      </c>
      <c r="G687" s="173" t="s">
        <v>121</v>
      </c>
      <c r="H687" s="174">
        <v>30</v>
      </c>
      <c r="I687" s="175"/>
      <c r="J687" s="176">
        <f>ROUND(I687*H687,2)</f>
        <v>0</v>
      </c>
      <c r="K687" s="172" t="s">
        <v>115</v>
      </c>
      <c r="L687" s="33"/>
      <c r="M687" s="177" t="s">
        <v>1</v>
      </c>
      <c r="N687" s="178" t="s">
        <v>40</v>
      </c>
      <c r="O687" s="55"/>
      <c r="P687" s="179">
        <f>O687*H687</f>
        <v>0</v>
      </c>
      <c r="Q687" s="179">
        <v>0</v>
      </c>
      <c r="R687" s="179">
        <f>Q687*H687</f>
        <v>0</v>
      </c>
      <c r="S687" s="179">
        <v>0</v>
      </c>
      <c r="T687" s="180">
        <f>S687*H687</f>
        <v>0</v>
      </c>
      <c r="AR687" s="12" t="s">
        <v>116</v>
      </c>
      <c r="AT687" s="12" t="s">
        <v>111</v>
      </c>
      <c r="AU687" s="12" t="s">
        <v>78</v>
      </c>
      <c r="AY687" s="12" t="s">
        <v>108</v>
      </c>
      <c r="BE687" s="181">
        <f>IF(N687="základní",J687,0)</f>
        <v>0</v>
      </c>
      <c r="BF687" s="181">
        <f>IF(N687="snížená",J687,0)</f>
        <v>0</v>
      </c>
      <c r="BG687" s="181">
        <f>IF(N687="zákl. přenesená",J687,0)</f>
        <v>0</v>
      </c>
      <c r="BH687" s="181">
        <f>IF(N687="sníž. přenesená",J687,0)</f>
        <v>0</v>
      </c>
      <c r="BI687" s="181">
        <f>IF(N687="nulová",J687,0)</f>
        <v>0</v>
      </c>
      <c r="BJ687" s="12" t="s">
        <v>76</v>
      </c>
      <c r="BK687" s="181">
        <f>ROUND(I687*H687,2)</f>
        <v>0</v>
      </c>
      <c r="BL687" s="12" t="s">
        <v>116</v>
      </c>
      <c r="BM687" s="12" t="s">
        <v>1351</v>
      </c>
    </row>
    <row r="688" spans="2:65" s="1" customFormat="1" ht="11.25">
      <c r="B688" s="29"/>
      <c r="C688" s="30"/>
      <c r="D688" s="182" t="s">
        <v>118</v>
      </c>
      <c r="E688" s="30"/>
      <c r="F688" s="183" t="s">
        <v>1350</v>
      </c>
      <c r="G688" s="30"/>
      <c r="H688" s="30"/>
      <c r="I688" s="98"/>
      <c r="J688" s="30"/>
      <c r="K688" s="30"/>
      <c r="L688" s="33"/>
      <c r="M688" s="184"/>
      <c r="N688" s="55"/>
      <c r="O688" s="55"/>
      <c r="P688" s="55"/>
      <c r="Q688" s="55"/>
      <c r="R688" s="55"/>
      <c r="S688" s="55"/>
      <c r="T688" s="56"/>
      <c r="AT688" s="12" t="s">
        <v>118</v>
      </c>
      <c r="AU688" s="12" t="s">
        <v>78</v>
      </c>
    </row>
    <row r="689" spans="2:65" s="1" customFormat="1" ht="16.5" customHeight="1">
      <c r="B689" s="29"/>
      <c r="C689" s="170" t="s">
        <v>1352</v>
      </c>
      <c r="D689" s="170" t="s">
        <v>111</v>
      </c>
      <c r="E689" s="171" t="s">
        <v>1353</v>
      </c>
      <c r="F689" s="172" t="s">
        <v>1354</v>
      </c>
      <c r="G689" s="173" t="s">
        <v>121</v>
      </c>
      <c r="H689" s="174">
        <v>30</v>
      </c>
      <c r="I689" s="175"/>
      <c r="J689" s="176">
        <f>ROUND(I689*H689,2)</f>
        <v>0</v>
      </c>
      <c r="K689" s="172" t="s">
        <v>115</v>
      </c>
      <c r="L689" s="33"/>
      <c r="M689" s="177" t="s">
        <v>1</v>
      </c>
      <c r="N689" s="178" t="s">
        <v>40</v>
      </c>
      <c r="O689" s="55"/>
      <c r="P689" s="179">
        <f>O689*H689</f>
        <v>0</v>
      </c>
      <c r="Q689" s="179">
        <v>0</v>
      </c>
      <c r="R689" s="179">
        <f>Q689*H689</f>
        <v>0</v>
      </c>
      <c r="S689" s="179">
        <v>0</v>
      </c>
      <c r="T689" s="180">
        <f>S689*H689</f>
        <v>0</v>
      </c>
      <c r="AR689" s="12" t="s">
        <v>116</v>
      </c>
      <c r="AT689" s="12" t="s">
        <v>111</v>
      </c>
      <c r="AU689" s="12" t="s">
        <v>78</v>
      </c>
      <c r="AY689" s="12" t="s">
        <v>108</v>
      </c>
      <c r="BE689" s="181">
        <f>IF(N689="základní",J689,0)</f>
        <v>0</v>
      </c>
      <c r="BF689" s="181">
        <f>IF(N689="snížená",J689,0)</f>
        <v>0</v>
      </c>
      <c r="BG689" s="181">
        <f>IF(N689="zákl. přenesená",J689,0)</f>
        <v>0</v>
      </c>
      <c r="BH689" s="181">
        <f>IF(N689="sníž. přenesená",J689,0)</f>
        <v>0</v>
      </c>
      <c r="BI689" s="181">
        <f>IF(N689="nulová",J689,0)</f>
        <v>0</v>
      </c>
      <c r="BJ689" s="12" t="s">
        <v>76</v>
      </c>
      <c r="BK689" s="181">
        <f>ROUND(I689*H689,2)</f>
        <v>0</v>
      </c>
      <c r="BL689" s="12" t="s">
        <v>116</v>
      </c>
      <c r="BM689" s="12" t="s">
        <v>1355</v>
      </c>
    </row>
    <row r="690" spans="2:65" s="1" customFormat="1" ht="11.25">
      <c r="B690" s="29"/>
      <c r="C690" s="30"/>
      <c r="D690" s="182" t="s">
        <v>118</v>
      </c>
      <c r="E690" s="30"/>
      <c r="F690" s="183" t="s">
        <v>1354</v>
      </c>
      <c r="G690" s="30"/>
      <c r="H690" s="30"/>
      <c r="I690" s="98"/>
      <c r="J690" s="30"/>
      <c r="K690" s="30"/>
      <c r="L690" s="33"/>
      <c r="M690" s="184"/>
      <c r="N690" s="55"/>
      <c r="O690" s="55"/>
      <c r="P690" s="55"/>
      <c r="Q690" s="55"/>
      <c r="R690" s="55"/>
      <c r="S690" s="55"/>
      <c r="T690" s="56"/>
      <c r="AT690" s="12" t="s">
        <v>118</v>
      </c>
      <c r="AU690" s="12" t="s">
        <v>78</v>
      </c>
    </row>
    <row r="691" spans="2:65" s="1" customFormat="1" ht="16.5" customHeight="1">
      <c r="B691" s="29"/>
      <c r="C691" s="170" t="s">
        <v>1356</v>
      </c>
      <c r="D691" s="170" t="s">
        <v>111</v>
      </c>
      <c r="E691" s="171" t="s">
        <v>1357</v>
      </c>
      <c r="F691" s="172" t="s">
        <v>1358</v>
      </c>
      <c r="G691" s="173" t="s">
        <v>1359</v>
      </c>
      <c r="H691" s="174">
        <v>12</v>
      </c>
      <c r="I691" s="175"/>
      <c r="J691" s="176">
        <f>ROUND(I691*H691,2)</f>
        <v>0</v>
      </c>
      <c r="K691" s="172" t="s">
        <v>115</v>
      </c>
      <c r="L691" s="33"/>
      <c r="M691" s="177" t="s">
        <v>1</v>
      </c>
      <c r="N691" s="178" t="s">
        <v>40</v>
      </c>
      <c r="O691" s="55"/>
      <c r="P691" s="179">
        <f>O691*H691</f>
        <v>0</v>
      </c>
      <c r="Q691" s="179">
        <v>0</v>
      </c>
      <c r="R691" s="179">
        <f>Q691*H691</f>
        <v>0</v>
      </c>
      <c r="S691" s="179">
        <v>0</v>
      </c>
      <c r="T691" s="180">
        <f>S691*H691</f>
        <v>0</v>
      </c>
      <c r="AR691" s="12" t="s">
        <v>116</v>
      </c>
      <c r="AT691" s="12" t="s">
        <v>111</v>
      </c>
      <c r="AU691" s="12" t="s">
        <v>78</v>
      </c>
      <c r="AY691" s="12" t="s">
        <v>108</v>
      </c>
      <c r="BE691" s="181">
        <f>IF(N691="základní",J691,0)</f>
        <v>0</v>
      </c>
      <c r="BF691" s="181">
        <f>IF(N691="snížená",J691,0)</f>
        <v>0</v>
      </c>
      <c r="BG691" s="181">
        <f>IF(N691="zákl. přenesená",J691,0)</f>
        <v>0</v>
      </c>
      <c r="BH691" s="181">
        <f>IF(N691="sníž. přenesená",J691,0)</f>
        <v>0</v>
      </c>
      <c r="BI691" s="181">
        <f>IF(N691="nulová",J691,0)</f>
        <v>0</v>
      </c>
      <c r="BJ691" s="12" t="s">
        <v>76</v>
      </c>
      <c r="BK691" s="181">
        <f>ROUND(I691*H691,2)</f>
        <v>0</v>
      </c>
      <c r="BL691" s="12" t="s">
        <v>116</v>
      </c>
      <c r="BM691" s="12" t="s">
        <v>1360</v>
      </c>
    </row>
    <row r="692" spans="2:65" s="1" customFormat="1" ht="11.25">
      <c r="B692" s="29"/>
      <c r="C692" s="30"/>
      <c r="D692" s="182" t="s">
        <v>118</v>
      </c>
      <c r="E692" s="30"/>
      <c r="F692" s="183" t="s">
        <v>1358</v>
      </c>
      <c r="G692" s="30"/>
      <c r="H692" s="30"/>
      <c r="I692" s="98"/>
      <c r="J692" s="30"/>
      <c r="K692" s="30"/>
      <c r="L692" s="33"/>
      <c r="M692" s="184"/>
      <c r="N692" s="55"/>
      <c r="O692" s="55"/>
      <c r="P692" s="55"/>
      <c r="Q692" s="55"/>
      <c r="R692" s="55"/>
      <c r="S692" s="55"/>
      <c r="T692" s="56"/>
      <c r="AT692" s="12" t="s">
        <v>118</v>
      </c>
      <c r="AU692" s="12" t="s">
        <v>78</v>
      </c>
    </row>
    <row r="693" spans="2:65" s="1" customFormat="1" ht="16.5" customHeight="1">
      <c r="B693" s="29"/>
      <c r="C693" s="170" t="s">
        <v>1361</v>
      </c>
      <c r="D693" s="170" t="s">
        <v>111</v>
      </c>
      <c r="E693" s="171" t="s">
        <v>1362</v>
      </c>
      <c r="F693" s="172" t="s">
        <v>1363</v>
      </c>
      <c r="G693" s="173" t="s">
        <v>1359</v>
      </c>
      <c r="H693" s="174">
        <v>6</v>
      </c>
      <c r="I693" s="175"/>
      <c r="J693" s="176">
        <f>ROUND(I693*H693,2)</f>
        <v>0</v>
      </c>
      <c r="K693" s="172" t="s">
        <v>115</v>
      </c>
      <c r="L693" s="33"/>
      <c r="M693" s="177" t="s">
        <v>1</v>
      </c>
      <c r="N693" s="178" t="s">
        <v>40</v>
      </c>
      <c r="O693" s="55"/>
      <c r="P693" s="179">
        <f>O693*H693</f>
        <v>0</v>
      </c>
      <c r="Q693" s="179">
        <v>0</v>
      </c>
      <c r="R693" s="179">
        <f>Q693*H693</f>
        <v>0</v>
      </c>
      <c r="S693" s="179">
        <v>0</v>
      </c>
      <c r="T693" s="180">
        <f>S693*H693</f>
        <v>0</v>
      </c>
      <c r="AR693" s="12" t="s">
        <v>116</v>
      </c>
      <c r="AT693" s="12" t="s">
        <v>111</v>
      </c>
      <c r="AU693" s="12" t="s">
        <v>78</v>
      </c>
      <c r="AY693" s="12" t="s">
        <v>108</v>
      </c>
      <c r="BE693" s="181">
        <f>IF(N693="základní",J693,0)</f>
        <v>0</v>
      </c>
      <c r="BF693" s="181">
        <f>IF(N693="snížená",J693,0)</f>
        <v>0</v>
      </c>
      <c r="BG693" s="181">
        <f>IF(N693="zákl. přenesená",J693,0)</f>
        <v>0</v>
      </c>
      <c r="BH693" s="181">
        <f>IF(N693="sníž. přenesená",J693,0)</f>
        <v>0</v>
      </c>
      <c r="BI693" s="181">
        <f>IF(N693="nulová",J693,0)</f>
        <v>0</v>
      </c>
      <c r="BJ693" s="12" t="s">
        <v>76</v>
      </c>
      <c r="BK693" s="181">
        <f>ROUND(I693*H693,2)</f>
        <v>0</v>
      </c>
      <c r="BL693" s="12" t="s">
        <v>116</v>
      </c>
      <c r="BM693" s="12" t="s">
        <v>1364</v>
      </c>
    </row>
    <row r="694" spans="2:65" s="1" customFormat="1" ht="11.25">
      <c r="B694" s="29"/>
      <c r="C694" s="30"/>
      <c r="D694" s="182" t="s">
        <v>118</v>
      </c>
      <c r="E694" s="30"/>
      <c r="F694" s="183" t="s">
        <v>1363</v>
      </c>
      <c r="G694" s="30"/>
      <c r="H694" s="30"/>
      <c r="I694" s="98"/>
      <c r="J694" s="30"/>
      <c r="K694" s="30"/>
      <c r="L694" s="33"/>
      <c r="M694" s="184"/>
      <c r="N694" s="55"/>
      <c r="O694" s="55"/>
      <c r="P694" s="55"/>
      <c r="Q694" s="55"/>
      <c r="R694" s="55"/>
      <c r="S694" s="55"/>
      <c r="T694" s="56"/>
      <c r="AT694" s="12" t="s">
        <v>118</v>
      </c>
      <c r="AU694" s="12" t="s">
        <v>78</v>
      </c>
    </row>
    <row r="695" spans="2:65" s="1" customFormat="1" ht="16.5" customHeight="1">
      <c r="B695" s="29"/>
      <c r="C695" s="170" t="s">
        <v>1365</v>
      </c>
      <c r="D695" s="170" t="s">
        <v>111</v>
      </c>
      <c r="E695" s="171" t="s">
        <v>1366</v>
      </c>
      <c r="F695" s="172" t="s">
        <v>1367</v>
      </c>
      <c r="G695" s="173" t="s">
        <v>1359</v>
      </c>
      <c r="H695" s="174">
        <v>7</v>
      </c>
      <c r="I695" s="175"/>
      <c r="J695" s="176">
        <f>ROUND(I695*H695,2)</f>
        <v>0</v>
      </c>
      <c r="K695" s="172" t="s">
        <v>115</v>
      </c>
      <c r="L695" s="33"/>
      <c r="M695" s="177" t="s">
        <v>1</v>
      </c>
      <c r="N695" s="178" t="s">
        <v>40</v>
      </c>
      <c r="O695" s="55"/>
      <c r="P695" s="179">
        <f>O695*H695</f>
        <v>0</v>
      </c>
      <c r="Q695" s="179">
        <v>0</v>
      </c>
      <c r="R695" s="179">
        <f>Q695*H695</f>
        <v>0</v>
      </c>
      <c r="S695" s="179">
        <v>0</v>
      </c>
      <c r="T695" s="180">
        <f>S695*H695</f>
        <v>0</v>
      </c>
      <c r="AR695" s="12" t="s">
        <v>116</v>
      </c>
      <c r="AT695" s="12" t="s">
        <v>111</v>
      </c>
      <c r="AU695" s="12" t="s">
        <v>78</v>
      </c>
      <c r="AY695" s="12" t="s">
        <v>108</v>
      </c>
      <c r="BE695" s="181">
        <f>IF(N695="základní",J695,0)</f>
        <v>0</v>
      </c>
      <c r="BF695" s="181">
        <f>IF(N695="snížená",J695,0)</f>
        <v>0</v>
      </c>
      <c r="BG695" s="181">
        <f>IF(N695="zákl. přenesená",J695,0)</f>
        <v>0</v>
      </c>
      <c r="BH695" s="181">
        <f>IF(N695="sníž. přenesená",J695,0)</f>
        <v>0</v>
      </c>
      <c r="BI695" s="181">
        <f>IF(N695="nulová",J695,0)</f>
        <v>0</v>
      </c>
      <c r="BJ695" s="12" t="s">
        <v>76</v>
      </c>
      <c r="BK695" s="181">
        <f>ROUND(I695*H695,2)</f>
        <v>0</v>
      </c>
      <c r="BL695" s="12" t="s">
        <v>116</v>
      </c>
      <c r="BM695" s="12" t="s">
        <v>1368</v>
      </c>
    </row>
    <row r="696" spans="2:65" s="1" customFormat="1" ht="11.25">
      <c r="B696" s="29"/>
      <c r="C696" s="30"/>
      <c r="D696" s="182" t="s">
        <v>118</v>
      </c>
      <c r="E696" s="30"/>
      <c r="F696" s="183" t="s">
        <v>1367</v>
      </c>
      <c r="G696" s="30"/>
      <c r="H696" s="30"/>
      <c r="I696" s="98"/>
      <c r="J696" s="30"/>
      <c r="K696" s="30"/>
      <c r="L696" s="33"/>
      <c r="M696" s="184"/>
      <c r="N696" s="55"/>
      <c r="O696" s="55"/>
      <c r="P696" s="55"/>
      <c r="Q696" s="55"/>
      <c r="R696" s="55"/>
      <c r="S696" s="55"/>
      <c r="T696" s="56"/>
      <c r="AT696" s="12" t="s">
        <v>118</v>
      </c>
      <c r="AU696" s="12" t="s">
        <v>78</v>
      </c>
    </row>
    <row r="697" spans="2:65" s="1" customFormat="1" ht="16.5" customHeight="1">
      <c r="B697" s="29"/>
      <c r="C697" s="170" t="s">
        <v>1369</v>
      </c>
      <c r="D697" s="170" t="s">
        <v>111</v>
      </c>
      <c r="E697" s="171" t="s">
        <v>1370</v>
      </c>
      <c r="F697" s="172" t="s">
        <v>1371</v>
      </c>
      <c r="G697" s="173" t="s">
        <v>1359</v>
      </c>
      <c r="H697" s="174">
        <v>7</v>
      </c>
      <c r="I697" s="175"/>
      <c r="J697" s="176">
        <f>ROUND(I697*H697,2)</f>
        <v>0</v>
      </c>
      <c r="K697" s="172" t="s">
        <v>115</v>
      </c>
      <c r="L697" s="33"/>
      <c r="M697" s="177" t="s">
        <v>1</v>
      </c>
      <c r="N697" s="178" t="s">
        <v>40</v>
      </c>
      <c r="O697" s="55"/>
      <c r="P697" s="179">
        <f>O697*H697</f>
        <v>0</v>
      </c>
      <c r="Q697" s="179">
        <v>0</v>
      </c>
      <c r="R697" s="179">
        <f>Q697*H697</f>
        <v>0</v>
      </c>
      <c r="S697" s="179">
        <v>0</v>
      </c>
      <c r="T697" s="180">
        <f>S697*H697</f>
        <v>0</v>
      </c>
      <c r="AR697" s="12" t="s">
        <v>116</v>
      </c>
      <c r="AT697" s="12" t="s">
        <v>111</v>
      </c>
      <c r="AU697" s="12" t="s">
        <v>78</v>
      </c>
      <c r="AY697" s="12" t="s">
        <v>108</v>
      </c>
      <c r="BE697" s="181">
        <f>IF(N697="základní",J697,0)</f>
        <v>0</v>
      </c>
      <c r="BF697" s="181">
        <f>IF(N697="snížená",J697,0)</f>
        <v>0</v>
      </c>
      <c r="BG697" s="181">
        <f>IF(N697="zákl. přenesená",J697,0)</f>
        <v>0</v>
      </c>
      <c r="BH697" s="181">
        <f>IF(N697="sníž. přenesená",J697,0)</f>
        <v>0</v>
      </c>
      <c r="BI697" s="181">
        <f>IF(N697="nulová",J697,0)</f>
        <v>0</v>
      </c>
      <c r="BJ697" s="12" t="s">
        <v>76</v>
      </c>
      <c r="BK697" s="181">
        <f>ROUND(I697*H697,2)</f>
        <v>0</v>
      </c>
      <c r="BL697" s="12" t="s">
        <v>116</v>
      </c>
      <c r="BM697" s="12" t="s">
        <v>1372</v>
      </c>
    </row>
    <row r="698" spans="2:65" s="1" customFormat="1" ht="11.25">
      <c r="B698" s="29"/>
      <c r="C698" s="30"/>
      <c r="D698" s="182" t="s">
        <v>118</v>
      </c>
      <c r="E698" s="30"/>
      <c r="F698" s="183" t="s">
        <v>1371</v>
      </c>
      <c r="G698" s="30"/>
      <c r="H698" s="30"/>
      <c r="I698" s="98"/>
      <c r="J698" s="30"/>
      <c r="K698" s="30"/>
      <c r="L698" s="33"/>
      <c r="M698" s="184"/>
      <c r="N698" s="55"/>
      <c r="O698" s="55"/>
      <c r="P698" s="55"/>
      <c r="Q698" s="55"/>
      <c r="R698" s="55"/>
      <c r="S698" s="55"/>
      <c r="T698" s="56"/>
      <c r="AT698" s="12" t="s">
        <v>118</v>
      </c>
      <c r="AU698" s="12" t="s">
        <v>78</v>
      </c>
    </row>
    <row r="699" spans="2:65" s="1" customFormat="1" ht="16.5" customHeight="1">
      <c r="B699" s="29"/>
      <c r="C699" s="170" t="s">
        <v>1373</v>
      </c>
      <c r="D699" s="170" t="s">
        <v>111</v>
      </c>
      <c r="E699" s="171" t="s">
        <v>1374</v>
      </c>
      <c r="F699" s="172" t="s">
        <v>1375</v>
      </c>
      <c r="G699" s="173" t="s">
        <v>121</v>
      </c>
      <c r="H699" s="174">
        <v>60</v>
      </c>
      <c r="I699" s="175"/>
      <c r="J699" s="176">
        <f>ROUND(I699*H699,2)</f>
        <v>0</v>
      </c>
      <c r="K699" s="172" t="s">
        <v>115</v>
      </c>
      <c r="L699" s="33"/>
      <c r="M699" s="177" t="s">
        <v>1</v>
      </c>
      <c r="N699" s="178" t="s">
        <v>40</v>
      </c>
      <c r="O699" s="55"/>
      <c r="P699" s="179">
        <f>O699*H699</f>
        <v>0</v>
      </c>
      <c r="Q699" s="179">
        <v>0</v>
      </c>
      <c r="R699" s="179">
        <f>Q699*H699</f>
        <v>0</v>
      </c>
      <c r="S699" s="179">
        <v>0</v>
      </c>
      <c r="T699" s="180">
        <f>S699*H699</f>
        <v>0</v>
      </c>
      <c r="AR699" s="12" t="s">
        <v>116</v>
      </c>
      <c r="AT699" s="12" t="s">
        <v>111</v>
      </c>
      <c r="AU699" s="12" t="s">
        <v>78</v>
      </c>
      <c r="AY699" s="12" t="s">
        <v>108</v>
      </c>
      <c r="BE699" s="181">
        <f>IF(N699="základní",J699,0)</f>
        <v>0</v>
      </c>
      <c r="BF699" s="181">
        <f>IF(N699="snížená",J699,0)</f>
        <v>0</v>
      </c>
      <c r="BG699" s="181">
        <f>IF(N699="zákl. přenesená",J699,0)</f>
        <v>0</v>
      </c>
      <c r="BH699" s="181">
        <f>IF(N699="sníž. přenesená",J699,0)</f>
        <v>0</v>
      </c>
      <c r="BI699" s="181">
        <f>IF(N699="nulová",J699,0)</f>
        <v>0</v>
      </c>
      <c r="BJ699" s="12" t="s">
        <v>76</v>
      </c>
      <c r="BK699" s="181">
        <f>ROUND(I699*H699,2)</f>
        <v>0</v>
      </c>
      <c r="BL699" s="12" t="s">
        <v>116</v>
      </c>
      <c r="BM699" s="12" t="s">
        <v>1376</v>
      </c>
    </row>
    <row r="700" spans="2:65" s="1" customFormat="1" ht="11.25">
      <c r="B700" s="29"/>
      <c r="C700" s="30"/>
      <c r="D700" s="182" t="s">
        <v>118</v>
      </c>
      <c r="E700" s="30"/>
      <c r="F700" s="183" t="s">
        <v>1375</v>
      </c>
      <c r="G700" s="30"/>
      <c r="H700" s="30"/>
      <c r="I700" s="98"/>
      <c r="J700" s="30"/>
      <c r="K700" s="30"/>
      <c r="L700" s="33"/>
      <c r="M700" s="184"/>
      <c r="N700" s="55"/>
      <c r="O700" s="55"/>
      <c r="P700" s="55"/>
      <c r="Q700" s="55"/>
      <c r="R700" s="55"/>
      <c r="S700" s="55"/>
      <c r="T700" s="56"/>
      <c r="AT700" s="12" t="s">
        <v>118</v>
      </c>
      <c r="AU700" s="12" t="s">
        <v>78</v>
      </c>
    </row>
    <row r="701" spans="2:65" s="1" customFormat="1" ht="16.5" customHeight="1">
      <c r="B701" s="29"/>
      <c r="C701" s="170" t="s">
        <v>1377</v>
      </c>
      <c r="D701" s="170" t="s">
        <v>111</v>
      </c>
      <c r="E701" s="171" t="s">
        <v>1378</v>
      </c>
      <c r="F701" s="172" t="s">
        <v>1379</v>
      </c>
      <c r="G701" s="173" t="s">
        <v>130</v>
      </c>
      <c r="H701" s="174">
        <v>12</v>
      </c>
      <c r="I701" s="175"/>
      <c r="J701" s="176">
        <f>ROUND(I701*H701,2)</f>
        <v>0</v>
      </c>
      <c r="K701" s="172" t="s">
        <v>115</v>
      </c>
      <c r="L701" s="33"/>
      <c r="M701" s="177" t="s">
        <v>1</v>
      </c>
      <c r="N701" s="178" t="s">
        <v>40</v>
      </c>
      <c r="O701" s="55"/>
      <c r="P701" s="179">
        <f>O701*H701</f>
        <v>0</v>
      </c>
      <c r="Q701" s="179">
        <v>0</v>
      </c>
      <c r="R701" s="179">
        <f>Q701*H701</f>
        <v>0</v>
      </c>
      <c r="S701" s="179">
        <v>0</v>
      </c>
      <c r="T701" s="180">
        <f>S701*H701</f>
        <v>0</v>
      </c>
      <c r="AR701" s="12" t="s">
        <v>116</v>
      </c>
      <c r="AT701" s="12" t="s">
        <v>111</v>
      </c>
      <c r="AU701" s="12" t="s">
        <v>78</v>
      </c>
      <c r="AY701" s="12" t="s">
        <v>108</v>
      </c>
      <c r="BE701" s="181">
        <f>IF(N701="základní",J701,0)</f>
        <v>0</v>
      </c>
      <c r="BF701" s="181">
        <f>IF(N701="snížená",J701,0)</f>
        <v>0</v>
      </c>
      <c r="BG701" s="181">
        <f>IF(N701="zákl. přenesená",J701,0)</f>
        <v>0</v>
      </c>
      <c r="BH701" s="181">
        <f>IF(N701="sníž. přenesená",J701,0)</f>
        <v>0</v>
      </c>
      <c r="BI701" s="181">
        <f>IF(N701="nulová",J701,0)</f>
        <v>0</v>
      </c>
      <c r="BJ701" s="12" t="s">
        <v>76</v>
      </c>
      <c r="BK701" s="181">
        <f>ROUND(I701*H701,2)</f>
        <v>0</v>
      </c>
      <c r="BL701" s="12" t="s">
        <v>116</v>
      </c>
      <c r="BM701" s="12" t="s">
        <v>1380</v>
      </c>
    </row>
    <row r="702" spans="2:65" s="1" customFormat="1" ht="11.25">
      <c r="B702" s="29"/>
      <c r="C702" s="30"/>
      <c r="D702" s="182" t="s">
        <v>118</v>
      </c>
      <c r="E702" s="30"/>
      <c r="F702" s="183" t="s">
        <v>1379</v>
      </c>
      <c r="G702" s="30"/>
      <c r="H702" s="30"/>
      <c r="I702" s="98"/>
      <c r="J702" s="30"/>
      <c r="K702" s="30"/>
      <c r="L702" s="33"/>
      <c r="M702" s="184"/>
      <c r="N702" s="55"/>
      <c r="O702" s="55"/>
      <c r="P702" s="55"/>
      <c r="Q702" s="55"/>
      <c r="R702" s="55"/>
      <c r="S702" s="55"/>
      <c r="T702" s="56"/>
      <c r="AT702" s="12" t="s">
        <v>118</v>
      </c>
      <c r="AU702" s="12" t="s">
        <v>78</v>
      </c>
    </row>
    <row r="703" spans="2:65" s="1" customFormat="1" ht="16.5" customHeight="1">
      <c r="B703" s="29"/>
      <c r="C703" s="170" t="s">
        <v>1381</v>
      </c>
      <c r="D703" s="170" t="s">
        <v>111</v>
      </c>
      <c r="E703" s="171" t="s">
        <v>1382</v>
      </c>
      <c r="F703" s="172" t="s">
        <v>1383</v>
      </c>
      <c r="G703" s="173" t="s">
        <v>130</v>
      </c>
      <c r="H703" s="174">
        <v>12</v>
      </c>
      <c r="I703" s="175"/>
      <c r="J703" s="176">
        <f>ROUND(I703*H703,2)</f>
        <v>0</v>
      </c>
      <c r="K703" s="172" t="s">
        <v>115</v>
      </c>
      <c r="L703" s="33"/>
      <c r="M703" s="177" t="s">
        <v>1</v>
      </c>
      <c r="N703" s="178" t="s">
        <v>40</v>
      </c>
      <c r="O703" s="55"/>
      <c r="P703" s="179">
        <f>O703*H703</f>
        <v>0</v>
      </c>
      <c r="Q703" s="179">
        <v>0</v>
      </c>
      <c r="R703" s="179">
        <f>Q703*H703</f>
        <v>0</v>
      </c>
      <c r="S703" s="179">
        <v>0</v>
      </c>
      <c r="T703" s="180">
        <f>S703*H703</f>
        <v>0</v>
      </c>
      <c r="AR703" s="12" t="s">
        <v>116</v>
      </c>
      <c r="AT703" s="12" t="s">
        <v>111</v>
      </c>
      <c r="AU703" s="12" t="s">
        <v>78</v>
      </c>
      <c r="AY703" s="12" t="s">
        <v>108</v>
      </c>
      <c r="BE703" s="181">
        <f>IF(N703="základní",J703,0)</f>
        <v>0</v>
      </c>
      <c r="BF703" s="181">
        <f>IF(N703="snížená",J703,0)</f>
        <v>0</v>
      </c>
      <c r="BG703" s="181">
        <f>IF(N703="zákl. přenesená",J703,0)</f>
        <v>0</v>
      </c>
      <c r="BH703" s="181">
        <f>IF(N703="sníž. přenesená",J703,0)</f>
        <v>0</v>
      </c>
      <c r="BI703" s="181">
        <f>IF(N703="nulová",J703,0)</f>
        <v>0</v>
      </c>
      <c r="BJ703" s="12" t="s">
        <v>76</v>
      </c>
      <c r="BK703" s="181">
        <f>ROUND(I703*H703,2)</f>
        <v>0</v>
      </c>
      <c r="BL703" s="12" t="s">
        <v>116</v>
      </c>
      <c r="BM703" s="12" t="s">
        <v>1384</v>
      </c>
    </row>
    <row r="704" spans="2:65" s="1" customFormat="1" ht="11.25">
      <c r="B704" s="29"/>
      <c r="C704" s="30"/>
      <c r="D704" s="182" t="s">
        <v>118</v>
      </c>
      <c r="E704" s="30"/>
      <c r="F704" s="183" t="s">
        <v>1383</v>
      </c>
      <c r="G704" s="30"/>
      <c r="H704" s="30"/>
      <c r="I704" s="98"/>
      <c r="J704" s="30"/>
      <c r="K704" s="30"/>
      <c r="L704" s="33"/>
      <c r="M704" s="184"/>
      <c r="N704" s="55"/>
      <c r="O704" s="55"/>
      <c r="P704" s="55"/>
      <c r="Q704" s="55"/>
      <c r="R704" s="55"/>
      <c r="S704" s="55"/>
      <c r="T704" s="56"/>
      <c r="AT704" s="12" t="s">
        <v>118</v>
      </c>
      <c r="AU704" s="12" t="s">
        <v>78</v>
      </c>
    </row>
    <row r="705" spans="2:65" s="1" customFormat="1" ht="16.5" customHeight="1">
      <c r="B705" s="29"/>
      <c r="C705" s="170" t="s">
        <v>1385</v>
      </c>
      <c r="D705" s="170" t="s">
        <v>111</v>
      </c>
      <c r="E705" s="171" t="s">
        <v>1386</v>
      </c>
      <c r="F705" s="172" t="s">
        <v>1387</v>
      </c>
      <c r="G705" s="173" t="s">
        <v>121</v>
      </c>
      <c r="H705" s="174">
        <v>30</v>
      </c>
      <c r="I705" s="175"/>
      <c r="J705" s="176">
        <f>ROUND(I705*H705,2)</f>
        <v>0</v>
      </c>
      <c r="K705" s="172" t="s">
        <v>115</v>
      </c>
      <c r="L705" s="33"/>
      <c r="M705" s="177" t="s">
        <v>1</v>
      </c>
      <c r="N705" s="178" t="s">
        <v>40</v>
      </c>
      <c r="O705" s="55"/>
      <c r="P705" s="179">
        <f>O705*H705</f>
        <v>0</v>
      </c>
      <c r="Q705" s="179">
        <v>0</v>
      </c>
      <c r="R705" s="179">
        <f>Q705*H705</f>
        <v>0</v>
      </c>
      <c r="S705" s="179">
        <v>0</v>
      </c>
      <c r="T705" s="180">
        <f>S705*H705</f>
        <v>0</v>
      </c>
      <c r="AR705" s="12" t="s">
        <v>116</v>
      </c>
      <c r="AT705" s="12" t="s">
        <v>111</v>
      </c>
      <c r="AU705" s="12" t="s">
        <v>78</v>
      </c>
      <c r="AY705" s="12" t="s">
        <v>108</v>
      </c>
      <c r="BE705" s="181">
        <f>IF(N705="základní",J705,0)</f>
        <v>0</v>
      </c>
      <c r="BF705" s="181">
        <f>IF(N705="snížená",J705,0)</f>
        <v>0</v>
      </c>
      <c r="BG705" s="181">
        <f>IF(N705="zákl. přenesená",J705,0)</f>
        <v>0</v>
      </c>
      <c r="BH705" s="181">
        <f>IF(N705="sníž. přenesená",J705,0)</f>
        <v>0</v>
      </c>
      <c r="BI705" s="181">
        <f>IF(N705="nulová",J705,0)</f>
        <v>0</v>
      </c>
      <c r="BJ705" s="12" t="s">
        <v>76</v>
      </c>
      <c r="BK705" s="181">
        <f>ROUND(I705*H705,2)</f>
        <v>0</v>
      </c>
      <c r="BL705" s="12" t="s">
        <v>116</v>
      </c>
      <c r="BM705" s="12" t="s">
        <v>1388</v>
      </c>
    </row>
    <row r="706" spans="2:65" s="1" customFormat="1" ht="29.25">
      <c r="B706" s="29"/>
      <c r="C706" s="30"/>
      <c r="D706" s="182" t="s">
        <v>118</v>
      </c>
      <c r="E706" s="30"/>
      <c r="F706" s="183" t="s">
        <v>1389</v>
      </c>
      <c r="G706" s="30"/>
      <c r="H706" s="30"/>
      <c r="I706" s="98"/>
      <c r="J706" s="30"/>
      <c r="K706" s="30"/>
      <c r="L706" s="33"/>
      <c r="M706" s="184"/>
      <c r="N706" s="55"/>
      <c r="O706" s="55"/>
      <c r="P706" s="55"/>
      <c r="Q706" s="55"/>
      <c r="R706" s="55"/>
      <c r="S706" s="55"/>
      <c r="T706" s="56"/>
      <c r="AT706" s="12" t="s">
        <v>118</v>
      </c>
      <c r="AU706" s="12" t="s">
        <v>78</v>
      </c>
    </row>
    <row r="707" spans="2:65" s="1" customFormat="1" ht="16.5" customHeight="1">
      <c r="B707" s="29"/>
      <c r="C707" s="170" t="s">
        <v>1390</v>
      </c>
      <c r="D707" s="170" t="s">
        <v>111</v>
      </c>
      <c r="E707" s="171" t="s">
        <v>1391</v>
      </c>
      <c r="F707" s="172" t="s">
        <v>1392</v>
      </c>
      <c r="G707" s="173" t="s">
        <v>121</v>
      </c>
      <c r="H707" s="174">
        <v>30</v>
      </c>
      <c r="I707" s="175"/>
      <c r="J707" s="176">
        <f>ROUND(I707*H707,2)</f>
        <v>0</v>
      </c>
      <c r="K707" s="172" t="s">
        <v>115</v>
      </c>
      <c r="L707" s="33"/>
      <c r="M707" s="177" t="s">
        <v>1</v>
      </c>
      <c r="N707" s="178" t="s">
        <v>40</v>
      </c>
      <c r="O707" s="55"/>
      <c r="P707" s="179">
        <f>O707*H707</f>
        <v>0</v>
      </c>
      <c r="Q707" s="179">
        <v>0</v>
      </c>
      <c r="R707" s="179">
        <f>Q707*H707</f>
        <v>0</v>
      </c>
      <c r="S707" s="179">
        <v>0</v>
      </c>
      <c r="T707" s="180">
        <f>S707*H707</f>
        <v>0</v>
      </c>
      <c r="AR707" s="12" t="s">
        <v>116</v>
      </c>
      <c r="AT707" s="12" t="s">
        <v>111</v>
      </c>
      <c r="AU707" s="12" t="s">
        <v>78</v>
      </c>
      <c r="AY707" s="12" t="s">
        <v>108</v>
      </c>
      <c r="BE707" s="181">
        <f>IF(N707="základní",J707,0)</f>
        <v>0</v>
      </c>
      <c r="BF707" s="181">
        <f>IF(N707="snížená",J707,0)</f>
        <v>0</v>
      </c>
      <c r="BG707" s="181">
        <f>IF(N707="zákl. přenesená",J707,0)</f>
        <v>0</v>
      </c>
      <c r="BH707" s="181">
        <f>IF(N707="sníž. přenesená",J707,0)</f>
        <v>0</v>
      </c>
      <c r="BI707" s="181">
        <f>IF(N707="nulová",J707,0)</f>
        <v>0</v>
      </c>
      <c r="BJ707" s="12" t="s">
        <v>76</v>
      </c>
      <c r="BK707" s="181">
        <f>ROUND(I707*H707,2)</f>
        <v>0</v>
      </c>
      <c r="BL707" s="12" t="s">
        <v>116</v>
      </c>
      <c r="BM707" s="12" t="s">
        <v>1393</v>
      </c>
    </row>
    <row r="708" spans="2:65" s="1" customFormat="1" ht="29.25">
      <c r="B708" s="29"/>
      <c r="C708" s="30"/>
      <c r="D708" s="182" t="s">
        <v>118</v>
      </c>
      <c r="E708" s="30"/>
      <c r="F708" s="183" t="s">
        <v>1394</v>
      </c>
      <c r="G708" s="30"/>
      <c r="H708" s="30"/>
      <c r="I708" s="98"/>
      <c r="J708" s="30"/>
      <c r="K708" s="30"/>
      <c r="L708" s="33"/>
      <c r="M708" s="184"/>
      <c r="N708" s="55"/>
      <c r="O708" s="55"/>
      <c r="P708" s="55"/>
      <c r="Q708" s="55"/>
      <c r="R708" s="55"/>
      <c r="S708" s="55"/>
      <c r="T708" s="56"/>
      <c r="AT708" s="12" t="s">
        <v>118</v>
      </c>
      <c r="AU708" s="12" t="s">
        <v>78</v>
      </c>
    </row>
    <row r="709" spans="2:65" s="1" customFormat="1" ht="16.5" customHeight="1">
      <c r="B709" s="29"/>
      <c r="C709" s="170" t="s">
        <v>1395</v>
      </c>
      <c r="D709" s="170" t="s">
        <v>111</v>
      </c>
      <c r="E709" s="171" t="s">
        <v>1396</v>
      </c>
      <c r="F709" s="172" t="s">
        <v>1397</v>
      </c>
      <c r="G709" s="173" t="s">
        <v>121</v>
      </c>
      <c r="H709" s="174">
        <v>30</v>
      </c>
      <c r="I709" s="175"/>
      <c r="J709" s="176">
        <f>ROUND(I709*H709,2)</f>
        <v>0</v>
      </c>
      <c r="K709" s="172" t="s">
        <v>115</v>
      </c>
      <c r="L709" s="33"/>
      <c r="M709" s="177" t="s">
        <v>1</v>
      </c>
      <c r="N709" s="178" t="s">
        <v>40</v>
      </c>
      <c r="O709" s="55"/>
      <c r="P709" s="179">
        <f>O709*H709</f>
        <v>0</v>
      </c>
      <c r="Q709" s="179">
        <v>0</v>
      </c>
      <c r="R709" s="179">
        <f>Q709*H709</f>
        <v>0</v>
      </c>
      <c r="S709" s="179">
        <v>0</v>
      </c>
      <c r="T709" s="180">
        <f>S709*H709</f>
        <v>0</v>
      </c>
      <c r="AR709" s="12" t="s">
        <v>116</v>
      </c>
      <c r="AT709" s="12" t="s">
        <v>111</v>
      </c>
      <c r="AU709" s="12" t="s">
        <v>78</v>
      </c>
      <c r="AY709" s="12" t="s">
        <v>108</v>
      </c>
      <c r="BE709" s="181">
        <f>IF(N709="základní",J709,0)</f>
        <v>0</v>
      </c>
      <c r="BF709" s="181">
        <f>IF(N709="snížená",J709,0)</f>
        <v>0</v>
      </c>
      <c r="BG709" s="181">
        <f>IF(N709="zákl. přenesená",J709,0)</f>
        <v>0</v>
      </c>
      <c r="BH709" s="181">
        <f>IF(N709="sníž. přenesená",J709,0)</f>
        <v>0</v>
      </c>
      <c r="BI709" s="181">
        <f>IF(N709="nulová",J709,0)</f>
        <v>0</v>
      </c>
      <c r="BJ709" s="12" t="s">
        <v>76</v>
      </c>
      <c r="BK709" s="181">
        <f>ROUND(I709*H709,2)</f>
        <v>0</v>
      </c>
      <c r="BL709" s="12" t="s">
        <v>116</v>
      </c>
      <c r="BM709" s="12" t="s">
        <v>1398</v>
      </c>
    </row>
    <row r="710" spans="2:65" s="1" customFormat="1" ht="29.25">
      <c r="B710" s="29"/>
      <c r="C710" s="30"/>
      <c r="D710" s="182" t="s">
        <v>118</v>
      </c>
      <c r="E710" s="30"/>
      <c r="F710" s="183" t="s">
        <v>1399</v>
      </c>
      <c r="G710" s="30"/>
      <c r="H710" s="30"/>
      <c r="I710" s="98"/>
      <c r="J710" s="30"/>
      <c r="K710" s="30"/>
      <c r="L710" s="33"/>
      <c r="M710" s="184"/>
      <c r="N710" s="55"/>
      <c r="O710" s="55"/>
      <c r="P710" s="55"/>
      <c r="Q710" s="55"/>
      <c r="R710" s="55"/>
      <c r="S710" s="55"/>
      <c r="T710" s="56"/>
      <c r="AT710" s="12" t="s">
        <v>118</v>
      </c>
      <c r="AU710" s="12" t="s">
        <v>78</v>
      </c>
    </row>
    <row r="711" spans="2:65" s="1" customFormat="1" ht="16.5" customHeight="1">
      <c r="B711" s="29"/>
      <c r="C711" s="170" t="s">
        <v>1400</v>
      </c>
      <c r="D711" s="170" t="s">
        <v>111</v>
      </c>
      <c r="E711" s="171" t="s">
        <v>1401</v>
      </c>
      <c r="F711" s="172" t="s">
        <v>1402</v>
      </c>
      <c r="G711" s="173" t="s">
        <v>121</v>
      </c>
      <c r="H711" s="174">
        <v>30</v>
      </c>
      <c r="I711" s="175"/>
      <c r="J711" s="176">
        <f>ROUND(I711*H711,2)</f>
        <v>0</v>
      </c>
      <c r="K711" s="172" t="s">
        <v>115</v>
      </c>
      <c r="L711" s="33"/>
      <c r="M711" s="177" t="s">
        <v>1</v>
      </c>
      <c r="N711" s="178" t="s">
        <v>40</v>
      </c>
      <c r="O711" s="55"/>
      <c r="P711" s="179">
        <f>O711*H711</f>
        <v>0</v>
      </c>
      <c r="Q711" s="179">
        <v>0</v>
      </c>
      <c r="R711" s="179">
        <f>Q711*H711</f>
        <v>0</v>
      </c>
      <c r="S711" s="179">
        <v>0</v>
      </c>
      <c r="T711" s="180">
        <f>S711*H711</f>
        <v>0</v>
      </c>
      <c r="AR711" s="12" t="s">
        <v>116</v>
      </c>
      <c r="AT711" s="12" t="s">
        <v>111</v>
      </c>
      <c r="AU711" s="12" t="s">
        <v>78</v>
      </c>
      <c r="AY711" s="12" t="s">
        <v>108</v>
      </c>
      <c r="BE711" s="181">
        <f>IF(N711="základní",J711,0)</f>
        <v>0</v>
      </c>
      <c r="BF711" s="181">
        <f>IF(N711="snížená",J711,0)</f>
        <v>0</v>
      </c>
      <c r="BG711" s="181">
        <f>IF(N711="zákl. přenesená",J711,0)</f>
        <v>0</v>
      </c>
      <c r="BH711" s="181">
        <f>IF(N711="sníž. přenesená",J711,0)</f>
        <v>0</v>
      </c>
      <c r="BI711" s="181">
        <f>IF(N711="nulová",J711,0)</f>
        <v>0</v>
      </c>
      <c r="BJ711" s="12" t="s">
        <v>76</v>
      </c>
      <c r="BK711" s="181">
        <f>ROUND(I711*H711,2)</f>
        <v>0</v>
      </c>
      <c r="BL711" s="12" t="s">
        <v>116</v>
      </c>
      <c r="BM711" s="12" t="s">
        <v>1403</v>
      </c>
    </row>
    <row r="712" spans="2:65" s="1" customFormat="1" ht="29.25">
      <c r="B712" s="29"/>
      <c r="C712" s="30"/>
      <c r="D712" s="182" t="s">
        <v>118</v>
      </c>
      <c r="E712" s="30"/>
      <c r="F712" s="183" t="s">
        <v>1404</v>
      </c>
      <c r="G712" s="30"/>
      <c r="H712" s="30"/>
      <c r="I712" s="98"/>
      <c r="J712" s="30"/>
      <c r="K712" s="30"/>
      <c r="L712" s="33"/>
      <c r="M712" s="184"/>
      <c r="N712" s="55"/>
      <c r="O712" s="55"/>
      <c r="P712" s="55"/>
      <c r="Q712" s="55"/>
      <c r="R712" s="55"/>
      <c r="S712" s="55"/>
      <c r="T712" s="56"/>
      <c r="AT712" s="12" t="s">
        <v>118</v>
      </c>
      <c r="AU712" s="12" t="s">
        <v>78</v>
      </c>
    </row>
    <row r="713" spans="2:65" s="1" customFormat="1" ht="16.5" customHeight="1">
      <c r="B713" s="29"/>
      <c r="C713" s="170" t="s">
        <v>1405</v>
      </c>
      <c r="D713" s="170" t="s">
        <v>111</v>
      </c>
      <c r="E713" s="171" t="s">
        <v>1406</v>
      </c>
      <c r="F713" s="172" t="s">
        <v>1407</v>
      </c>
      <c r="G713" s="173" t="s">
        <v>121</v>
      </c>
      <c r="H713" s="174">
        <v>60</v>
      </c>
      <c r="I713" s="175"/>
      <c r="J713" s="176">
        <f>ROUND(I713*H713,2)</f>
        <v>0</v>
      </c>
      <c r="K713" s="172" t="s">
        <v>115</v>
      </c>
      <c r="L713" s="33"/>
      <c r="M713" s="177" t="s">
        <v>1</v>
      </c>
      <c r="N713" s="178" t="s">
        <v>40</v>
      </c>
      <c r="O713" s="55"/>
      <c r="P713" s="179">
        <f>O713*H713</f>
        <v>0</v>
      </c>
      <c r="Q713" s="179">
        <v>0</v>
      </c>
      <c r="R713" s="179">
        <f>Q713*H713</f>
        <v>0</v>
      </c>
      <c r="S713" s="179">
        <v>0</v>
      </c>
      <c r="T713" s="180">
        <f>S713*H713</f>
        <v>0</v>
      </c>
      <c r="AR713" s="12" t="s">
        <v>116</v>
      </c>
      <c r="AT713" s="12" t="s">
        <v>111</v>
      </c>
      <c r="AU713" s="12" t="s">
        <v>78</v>
      </c>
      <c r="AY713" s="12" t="s">
        <v>108</v>
      </c>
      <c r="BE713" s="181">
        <f>IF(N713="základní",J713,0)</f>
        <v>0</v>
      </c>
      <c r="BF713" s="181">
        <f>IF(N713="snížená",J713,0)</f>
        <v>0</v>
      </c>
      <c r="BG713" s="181">
        <f>IF(N713="zákl. přenesená",J713,0)</f>
        <v>0</v>
      </c>
      <c r="BH713" s="181">
        <f>IF(N713="sníž. přenesená",J713,0)</f>
        <v>0</v>
      </c>
      <c r="BI713" s="181">
        <f>IF(N713="nulová",J713,0)</f>
        <v>0</v>
      </c>
      <c r="BJ713" s="12" t="s">
        <v>76</v>
      </c>
      <c r="BK713" s="181">
        <f>ROUND(I713*H713,2)</f>
        <v>0</v>
      </c>
      <c r="BL713" s="12" t="s">
        <v>116</v>
      </c>
      <c r="BM713" s="12" t="s">
        <v>1408</v>
      </c>
    </row>
    <row r="714" spans="2:65" s="1" customFormat="1" ht="19.5">
      <c r="B714" s="29"/>
      <c r="C714" s="30"/>
      <c r="D714" s="182" t="s">
        <v>118</v>
      </c>
      <c r="E714" s="30"/>
      <c r="F714" s="183" t="s">
        <v>1409</v>
      </c>
      <c r="G714" s="30"/>
      <c r="H714" s="30"/>
      <c r="I714" s="98"/>
      <c r="J714" s="30"/>
      <c r="K714" s="30"/>
      <c r="L714" s="33"/>
      <c r="M714" s="184"/>
      <c r="N714" s="55"/>
      <c r="O714" s="55"/>
      <c r="P714" s="55"/>
      <c r="Q714" s="55"/>
      <c r="R714" s="55"/>
      <c r="S714" s="55"/>
      <c r="T714" s="56"/>
      <c r="AT714" s="12" t="s">
        <v>118</v>
      </c>
      <c r="AU714" s="12" t="s">
        <v>78</v>
      </c>
    </row>
    <row r="715" spans="2:65" s="1" customFormat="1" ht="19.5">
      <c r="B715" s="29"/>
      <c r="C715" s="30"/>
      <c r="D715" s="182" t="s">
        <v>193</v>
      </c>
      <c r="E715" s="30"/>
      <c r="F715" s="185" t="s">
        <v>1410</v>
      </c>
      <c r="G715" s="30"/>
      <c r="H715" s="30"/>
      <c r="I715" s="98"/>
      <c r="J715" s="30"/>
      <c r="K715" s="30"/>
      <c r="L715" s="33"/>
      <c r="M715" s="184"/>
      <c r="N715" s="55"/>
      <c r="O715" s="55"/>
      <c r="P715" s="55"/>
      <c r="Q715" s="55"/>
      <c r="R715" s="55"/>
      <c r="S715" s="55"/>
      <c r="T715" s="56"/>
      <c r="AT715" s="12" t="s">
        <v>193</v>
      </c>
      <c r="AU715" s="12" t="s">
        <v>78</v>
      </c>
    </row>
    <row r="716" spans="2:65" s="1" customFormat="1" ht="16.5" customHeight="1">
      <c r="B716" s="29"/>
      <c r="C716" s="170" t="s">
        <v>1411</v>
      </c>
      <c r="D716" s="170" t="s">
        <v>111</v>
      </c>
      <c r="E716" s="171" t="s">
        <v>1412</v>
      </c>
      <c r="F716" s="172" t="s">
        <v>1413</v>
      </c>
      <c r="G716" s="173" t="s">
        <v>121</v>
      </c>
      <c r="H716" s="174">
        <v>60</v>
      </c>
      <c r="I716" s="175"/>
      <c r="J716" s="176">
        <f>ROUND(I716*H716,2)</f>
        <v>0</v>
      </c>
      <c r="K716" s="172" t="s">
        <v>115</v>
      </c>
      <c r="L716" s="33"/>
      <c r="M716" s="177" t="s">
        <v>1</v>
      </c>
      <c r="N716" s="178" t="s">
        <v>40</v>
      </c>
      <c r="O716" s="55"/>
      <c r="P716" s="179">
        <f>O716*H716</f>
        <v>0</v>
      </c>
      <c r="Q716" s="179">
        <v>0</v>
      </c>
      <c r="R716" s="179">
        <f>Q716*H716</f>
        <v>0</v>
      </c>
      <c r="S716" s="179">
        <v>0</v>
      </c>
      <c r="T716" s="180">
        <f>S716*H716</f>
        <v>0</v>
      </c>
      <c r="AR716" s="12" t="s">
        <v>116</v>
      </c>
      <c r="AT716" s="12" t="s">
        <v>111</v>
      </c>
      <c r="AU716" s="12" t="s">
        <v>78</v>
      </c>
      <c r="AY716" s="12" t="s">
        <v>108</v>
      </c>
      <c r="BE716" s="181">
        <f>IF(N716="základní",J716,0)</f>
        <v>0</v>
      </c>
      <c r="BF716" s="181">
        <f>IF(N716="snížená",J716,0)</f>
        <v>0</v>
      </c>
      <c r="BG716" s="181">
        <f>IF(N716="zákl. přenesená",J716,0)</f>
        <v>0</v>
      </c>
      <c r="BH716" s="181">
        <f>IF(N716="sníž. přenesená",J716,0)</f>
        <v>0</v>
      </c>
      <c r="BI716" s="181">
        <f>IF(N716="nulová",J716,0)</f>
        <v>0</v>
      </c>
      <c r="BJ716" s="12" t="s">
        <v>76</v>
      </c>
      <c r="BK716" s="181">
        <f>ROUND(I716*H716,2)</f>
        <v>0</v>
      </c>
      <c r="BL716" s="12" t="s">
        <v>116</v>
      </c>
      <c r="BM716" s="12" t="s">
        <v>1414</v>
      </c>
    </row>
    <row r="717" spans="2:65" s="1" customFormat="1" ht="19.5">
      <c r="B717" s="29"/>
      <c r="C717" s="30"/>
      <c r="D717" s="182" t="s">
        <v>118</v>
      </c>
      <c r="E717" s="30"/>
      <c r="F717" s="183" t="s">
        <v>1415</v>
      </c>
      <c r="G717" s="30"/>
      <c r="H717" s="30"/>
      <c r="I717" s="98"/>
      <c r="J717" s="30"/>
      <c r="K717" s="30"/>
      <c r="L717" s="33"/>
      <c r="M717" s="184"/>
      <c r="N717" s="55"/>
      <c r="O717" s="55"/>
      <c r="P717" s="55"/>
      <c r="Q717" s="55"/>
      <c r="R717" s="55"/>
      <c r="S717" s="55"/>
      <c r="T717" s="56"/>
      <c r="AT717" s="12" t="s">
        <v>118</v>
      </c>
      <c r="AU717" s="12" t="s">
        <v>78</v>
      </c>
    </row>
    <row r="718" spans="2:65" s="1" customFormat="1" ht="19.5">
      <c r="B718" s="29"/>
      <c r="C718" s="30"/>
      <c r="D718" s="182" t="s">
        <v>193</v>
      </c>
      <c r="E718" s="30"/>
      <c r="F718" s="185" t="s">
        <v>1410</v>
      </c>
      <c r="G718" s="30"/>
      <c r="H718" s="30"/>
      <c r="I718" s="98"/>
      <c r="J718" s="30"/>
      <c r="K718" s="30"/>
      <c r="L718" s="33"/>
      <c r="M718" s="184"/>
      <c r="N718" s="55"/>
      <c r="O718" s="55"/>
      <c r="P718" s="55"/>
      <c r="Q718" s="55"/>
      <c r="R718" s="55"/>
      <c r="S718" s="55"/>
      <c r="T718" s="56"/>
      <c r="AT718" s="12" t="s">
        <v>193</v>
      </c>
      <c r="AU718" s="12" t="s">
        <v>78</v>
      </c>
    </row>
    <row r="719" spans="2:65" s="1" customFormat="1" ht="16.5" customHeight="1">
      <c r="B719" s="29"/>
      <c r="C719" s="170" t="s">
        <v>1416</v>
      </c>
      <c r="D719" s="170" t="s">
        <v>111</v>
      </c>
      <c r="E719" s="171" t="s">
        <v>1417</v>
      </c>
      <c r="F719" s="172" t="s">
        <v>1418</v>
      </c>
      <c r="G719" s="173" t="s">
        <v>121</v>
      </c>
      <c r="H719" s="174">
        <v>70</v>
      </c>
      <c r="I719" s="175"/>
      <c r="J719" s="176">
        <f>ROUND(I719*H719,2)</f>
        <v>0</v>
      </c>
      <c r="K719" s="172" t="s">
        <v>115</v>
      </c>
      <c r="L719" s="33"/>
      <c r="M719" s="177" t="s">
        <v>1</v>
      </c>
      <c r="N719" s="178" t="s">
        <v>40</v>
      </c>
      <c r="O719" s="55"/>
      <c r="P719" s="179">
        <f>O719*H719</f>
        <v>0</v>
      </c>
      <c r="Q719" s="179">
        <v>0</v>
      </c>
      <c r="R719" s="179">
        <f>Q719*H719</f>
        <v>0</v>
      </c>
      <c r="S719" s="179">
        <v>0</v>
      </c>
      <c r="T719" s="180">
        <f>S719*H719</f>
        <v>0</v>
      </c>
      <c r="AR719" s="12" t="s">
        <v>116</v>
      </c>
      <c r="AT719" s="12" t="s">
        <v>111</v>
      </c>
      <c r="AU719" s="12" t="s">
        <v>78</v>
      </c>
      <c r="AY719" s="12" t="s">
        <v>108</v>
      </c>
      <c r="BE719" s="181">
        <f>IF(N719="základní",J719,0)</f>
        <v>0</v>
      </c>
      <c r="BF719" s="181">
        <f>IF(N719="snížená",J719,0)</f>
        <v>0</v>
      </c>
      <c r="BG719" s="181">
        <f>IF(N719="zákl. přenesená",J719,0)</f>
        <v>0</v>
      </c>
      <c r="BH719" s="181">
        <f>IF(N719="sníž. přenesená",J719,0)</f>
        <v>0</v>
      </c>
      <c r="BI719" s="181">
        <f>IF(N719="nulová",J719,0)</f>
        <v>0</v>
      </c>
      <c r="BJ719" s="12" t="s">
        <v>76</v>
      </c>
      <c r="BK719" s="181">
        <f>ROUND(I719*H719,2)</f>
        <v>0</v>
      </c>
      <c r="BL719" s="12" t="s">
        <v>116</v>
      </c>
      <c r="BM719" s="12" t="s">
        <v>1419</v>
      </c>
    </row>
    <row r="720" spans="2:65" s="1" customFormat="1" ht="11.25">
      <c r="B720" s="29"/>
      <c r="C720" s="30"/>
      <c r="D720" s="182" t="s">
        <v>118</v>
      </c>
      <c r="E720" s="30"/>
      <c r="F720" s="183" t="s">
        <v>1418</v>
      </c>
      <c r="G720" s="30"/>
      <c r="H720" s="30"/>
      <c r="I720" s="98"/>
      <c r="J720" s="30"/>
      <c r="K720" s="30"/>
      <c r="L720" s="33"/>
      <c r="M720" s="184"/>
      <c r="N720" s="55"/>
      <c r="O720" s="55"/>
      <c r="P720" s="55"/>
      <c r="Q720" s="55"/>
      <c r="R720" s="55"/>
      <c r="S720" s="55"/>
      <c r="T720" s="56"/>
      <c r="AT720" s="12" t="s">
        <v>118</v>
      </c>
      <c r="AU720" s="12" t="s">
        <v>78</v>
      </c>
    </row>
    <row r="721" spans="2:65" s="1" customFormat="1" ht="16.5" customHeight="1">
      <c r="B721" s="29"/>
      <c r="C721" s="170" t="s">
        <v>1420</v>
      </c>
      <c r="D721" s="170" t="s">
        <v>111</v>
      </c>
      <c r="E721" s="171" t="s">
        <v>1421</v>
      </c>
      <c r="F721" s="172" t="s">
        <v>1422</v>
      </c>
      <c r="G721" s="173" t="s">
        <v>121</v>
      </c>
      <c r="H721" s="174">
        <v>70</v>
      </c>
      <c r="I721" s="175"/>
      <c r="J721" s="176">
        <f>ROUND(I721*H721,2)</f>
        <v>0</v>
      </c>
      <c r="K721" s="172" t="s">
        <v>115</v>
      </c>
      <c r="L721" s="33"/>
      <c r="M721" s="177" t="s">
        <v>1</v>
      </c>
      <c r="N721" s="178" t="s">
        <v>40</v>
      </c>
      <c r="O721" s="55"/>
      <c r="P721" s="179">
        <f>O721*H721</f>
        <v>0</v>
      </c>
      <c r="Q721" s="179">
        <v>0</v>
      </c>
      <c r="R721" s="179">
        <f>Q721*H721</f>
        <v>0</v>
      </c>
      <c r="S721" s="179">
        <v>0</v>
      </c>
      <c r="T721" s="180">
        <f>S721*H721</f>
        <v>0</v>
      </c>
      <c r="AR721" s="12" t="s">
        <v>116</v>
      </c>
      <c r="AT721" s="12" t="s">
        <v>111</v>
      </c>
      <c r="AU721" s="12" t="s">
        <v>78</v>
      </c>
      <c r="AY721" s="12" t="s">
        <v>108</v>
      </c>
      <c r="BE721" s="181">
        <f>IF(N721="základní",J721,0)</f>
        <v>0</v>
      </c>
      <c r="BF721" s="181">
        <f>IF(N721="snížená",J721,0)</f>
        <v>0</v>
      </c>
      <c r="BG721" s="181">
        <f>IF(N721="zákl. přenesená",J721,0)</f>
        <v>0</v>
      </c>
      <c r="BH721" s="181">
        <f>IF(N721="sníž. přenesená",J721,0)</f>
        <v>0</v>
      </c>
      <c r="BI721" s="181">
        <f>IF(N721="nulová",J721,0)</f>
        <v>0</v>
      </c>
      <c r="BJ721" s="12" t="s">
        <v>76</v>
      </c>
      <c r="BK721" s="181">
        <f>ROUND(I721*H721,2)</f>
        <v>0</v>
      </c>
      <c r="BL721" s="12" t="s">
        <v>116</v>
      </c>
      <c r="BM721" s="12" t="s">
        <v>1423</v>
      </c>
    </row>
    <row r="722" spans="2:65" s="1" customFormat="1" ht="11.25">
      <c r="B722" s="29"/>
      <c r="C722" s="30"/>
      <c r="D722" s="182" t="s">
        <v>118</v>
      </c>
      <c r="E722" s="30"/>
      <c r="F722" s="183" t="s">
        <v>1422</v>
      </c>
      <c r="G722" s="30"/>
      <c r="H722" s="30"/>
      <c r="I722" s="98"/>
      <c r="J722" s="30"/>
      <c r="K722" s="30"/>
      <c r="L722" s="33"/>
      <c r="M722" s="184"/>
      <c r="N722" s="55"/>
      <c r="O722" s="55"/>
      <c r="P722" s="55"/>
      <c r="Q722" s="55"/>
      <c r="R722" s="55"/>
      <c r="S722" s="55"/>
      <c r="T722" s="56"/>
      <c r="AT722" s="12" t="s">
        <v>118</v>
      </c>
      <c r="AU722" s="12" t="s">
        <v>78</v>
      </c>
    </row>
    <row r="723" spans="2:65" s="1" customFormat="1" ht="16.5" customHeight="1">
      <c r="B723" s="29"/>
      <c r="C723" s="170" t="s">
        <v>1424</v>
      </c>
      <c r="D723" s="170" t="s">
        <v>111</v>
      </c>
      <c r="E723" s="171" t="s">
        <v>1425</v>
      </c>
      <c r="F723" s="172" t="s">
        <v>1426</v>
      </c>
      <c r="G723" s="173" t="s">
        <v>121</v>
      </c>
      <c r="H723" s="174">
        <v>70</v>
      </c>
      <c r="I723" s="175"/>
      <c r="J723" s="176">
        <f>ROUND(I723*H723,2)</f>
        <v>0</v>
      </c>
      <c r="K723" s="172" t="s">
        <v>115</v>
      </c>
      <c r="L723" s="33"/>
      <c r="M723" s="177" t="s">
        <v>1</v>
      </c>
      <c r="N723" s="178" t="s">
        <v>40</v>
      </c>
      <c r="O723" s="55"/>
      <c r="P723" s="179">
        <f>O723*H723</f>
        <v>0</v>
      </c>
      <c r="Q723" s="179">
        <v>0</v>
      </c>
      <c r="R723" s="179">
        <f>Q723*H723</f>
        <v>0</v>
      </c>
      <c r="S723" s="179">
        <v>0</v>
      </c>
      <c r="T723" s="180">
        <f>S723*H723</f>
        <v>0</v>
      </c>
      <c r="AR723" s="12" t="s">
        <v>116</v>
      </c>
      <c r="AT723" s="12" t="s">
        <v>111</v>
      </c>
      <c r="AU723" s="12" t="s">
        <v>78</v>
      </c>
      <c r="AY723" s="12" t="s">
        <v>108</v>
      </c>
      <c r="BE723" s="181">
        <f>IF(N723="základní",J723,0)</f>
        <v>0</v>
      </c>
      <c r="BF723" s="181">
        <f>IF(N723="snížená",J723,0)</f>
        <v>0</v>
      </c>
      <c r="BG723" s="181">
        <f>IF(N723="zákl. přenesená",J723,0)</f>
        <v>0</v>
      </c>
      <c r="BH723" s="181">
        <f>IF(N723="sníž. přenesená",J723,0)</f>
        <v>0</v>
      </c>
      <c r="BI723" s="181">
        <f>IF(N723="nulová",J723,0)</f>
        <v>0</v>
      </c>
      <c r="BJ723" s="12" t="s">
        <v>76</v>
      </c>
      <c r="BK723" s="181">
        <f>ROUND(I723*H723,2)</f>
        <v>0</v>
      </c>
      <c r="BL723" s="12" t="s">
        <v>116</v>
      </c>
      <c r="BM723" s="12" t="s">
        <v>1427</v>
      </c>
    </row>
    <row r="724" spans="2:65" s="1" customFormat="1" ht="11.25">
      <c r="B724" s="29"/>
      <c r="C724" s="30"/>
      <c r="D724" s="182" t="s">
        <v>118</v>
      </c>
      <c r="E724" s="30"/>
      <c r="F724" s="183" t="s">
        <v>1426</v>
      </c>
      <c r="G724" s="30"/>
      <c r="H724" s="30"/>
      <c r="I724" s="98"/>
      <c r="J724" s="30"/>
      <c r="K724" s="30"/>
      <c r="L724" s="33"/>
      <c r="M724" s="184"/>
      <c r="N724" s="55"/>
      <c r="O724" s="55"/>
      <c r="P724" s="55"/>
      <c r="Q724" s="55"/>
      <c r="R724" s="55"/>
      <c r="S724" s="55"/>
      <c r="T724" s="56"/>
      <c r="AT724" s="12" t="s">
        <v>118</v>
      </c>
      <c r="AU724" s="12" t="s">
        <v>78</v>
      </c>
    </row>
    <row r="725" spans="2:65" s="1" customFormat="1" ht="16.5" customHeight="1">
      <c r="B725" s="29"/>
      <c r="C725" s="170" t="s">
        <v>1428</v>
      </c>
      <c r="D725" s="170" t="s">
        <v>111</v>
      </c>
      <c r="E725" s="171" t="s">
        <v>1429</v>
      </c>
      <c r="F725" s="172" t="s">
        <v>1430</v>
      </c>
      <c r="G725" s="173" t="s">
        <v>121</v>
      </c>
      <c r="H725" s="174">
        <v>70</v>
      </c>
      <c r="I725" s="175"/>
      <c r="J725" s="176">
        <f>ROUND(I725*H725,2)</f>
        <v>0</v>
      </c>
      <c r="K725" s="172" t="s">
        <v>115</v>
      </c>
      <c r="L725" s="33"/>
      <c r="M725" s="177" t="s">
        <v>1</v>
      </c>
      <c r="N725" s="178" t="s">
        <v>40</v>
      </c>
      <c r="O725" s="55"/>
      <c r="P725" s="179">
        <f>O725*H725</f>
        <v>0</v>
      </c>
      <c r="Q725" s="179">
        <v>0</v>
      </c>
      <c r="R725" s="179">
        <f>Q725*H725</f>
        <v>0</v>
      </c>
      <c r="S725" s="179">
        <v>0</v>
      </c>
      <c r="T725" s="180">
        <f>S725*H725</f>
        <v>0</v>
      </c>
      <c r="AR725" s="12" t="s">
        <v>116</v>
      </c>
      <c r="AT725" s="12" t="s">
        <v>111</v>
      </c>
      <c r="AU725" s="12" t="s">
        <v>78</v>
      </c>
      <c r="AY725" s="12" t="s">
        <v>108</v>
      </c>
      <c r="BE725" s="181">
        <f>IF(N725="základní",J725,0)</f>
        <v>0</v>
      </c>
      <c r="BF725" s="181">
        <f>IF(N725="snížená",J725,0)</f>
        <v>0</v>
      </c>
      <c r="BG725" s="181">
        <f>IF(N725="zákl. přenesená",J725,0)</f>
        <v>0</v>
      </c>
      <c r="BH725" s="181">
        <f>IF(N725="sníž. přenesená",J725,0)</f>
        <v>0</v>
      </c>
      <c r="BI725" s="181">
        <f>IF(N725="nulová",J725,0)</f>
        <v>0</v>
      </c>
      <c r="BJ725" s="12" t="s">
        <v>76</v>
      </c>
      <c r="BK725" s="181">
        <f>ROUND(I725*H725,2)</f>
        <v>0</v>
      </c>
      <c r="BL725" s="12" t="s">
        <v>116</v>
      </c>
      <c r="BM725" s="12" t="s">
        <v>1431</v>
      </c>
    </row>
    <row r="726" spans="2:65" s="1" customFormat="1" ht="11.25">
      <c r="B726" s="29"/>
      <c r="C726" s="30"/>
      <c r="D726" s="182" t="s">
        <v>118</v>
      </c>
      <c r="E726" s="30"/>
      <c r="F726" s="183" t="s">
        <v>1430</v>
      </c>
      <c r="G726" s="30"/>
      <c r="H726" s="30"/>
      <c r="I726" s="98"/>
      <c r="J726" s="30"/>
      <c r="K726" s="30"/>
      <c r="L726" s="33"/>
      <c r="M726" s="184"/>
      <c r="N726" s="55"/>
      <c r="O726" s="55"/>
      <c r="P726" s="55"/>
      <c r="Q726" s="55"/>
      <c r="R726" s="55"/>
      <c r="S726" s="55"/>
      <c r="T726" s="56"/>
      <c r="AT726" s="12" t="s">
        <v>118</v>
      </c>
      <c r="AU726" s="12" t="s">
        <v>78</v>
      </c>
    </row>
    <row r="727" spans="2:65" s="1" customFormat="1" ht="16.5" customHeight="1">
      <c r="B727" s="29"/>
      <c r="C727" s="170" t="s">
        <v>1432</v>
      </c>
      <c r="D727" s="170" t="s">
        <v>111</v>
      </c>
      <c r="E727" s="171" t="s">
        <v>1433</v>
      </c>
      <c r="F727" s="172" t="s">
        <v>1434</v>
      </c>
      <c r="G727" s="173" t="s">
        <v>130</v>
      </c>
      <c r="H727" s="174">
        <v>7</v>
      </c>
      <c r="I727" s="175"/>
      <c r="J727" s="176">
        <f>ROUND(I727*H727,2)</f>
        <v>0</v>
      </c>
      <c r="K727" s="172" t="s">
        <v>115</v>
      </c>
      <c r="L727" s="33"/>
      <c r="M727" s="177" t="s">
        <v>1</v>
      </c>
      <c r="N727" s="178" t="s">
        <v>40</v>
      </c>
      <c r="O727" s="55"/>
      <c r="P727" s="179">
        <f>O727*H727</f>
        <v>0</v>
      </c>
      <c r="Q727" s="179">
        <v>0</v>
      </c>
      <c r="R727" s="179">
        <f>Q727*H727</f>
        <v>0</v>
      </c>
      <c r="S727" s="179">
        <v>0</v>
      </c>
      <c r="T727" s="180">
        <f>S727*H727</f>
        <v>0</v>
      </c>
      <c r="AR727" s="12" t="s">
        <v>116</v>
      </c>
      <c r="AT727" s="12" t="s">
        <v>111</v>
      </c>
      <c r="AU727" s="12" t="s">
        <v>78</v>
      </c>
      <c r="AY727" s="12" t="s">
        <v>108</v>
      </c>
      <c r="BE727" s="181">
        <f>IF(N727="základní",J727,0)</f>
        <v>0</v>
      </c>
      <c r="BF727" s="181">
        <f>IF(N727="snížená",J727,0)</f>
        <v>0</v>
      </c>
      <c r="BG727" s="181">
        <f>IF(N727="zákl. přenesená",J727,0)</f>
        <v>0</v>
      </c>
      <c r="BH727" s="181">
        <f>IF(N727="sníž. přenesená",J727,0)</f>
        <v>0</v>
      </c>
      <c r="BI727" s="181">
        <f>IF(N727="nulová",J727,0)</f>
        <v>0</v>
      </c>
      <c r="BJ727" s="12" t="s">
        <v>76</v>
      </c>
      <c r="BK727" s="181">
        <f>ROUND(I727*H727,2)</f>
        <v>0</v>
      </c>
      <c r="BL727" s="12" t="s">
        <v>116</v>
      </c>
      <c r="BM727" s="12" t="s">
        <v>1435</v>
      </c>
    </row>
    <row r="728" spans="2:65" s="1" customFormat="1" ht="11.25">
      <c r="B728" s="29"/>
      <c r="C728" s="30"/>
      <c r="D728" s="182" t="s">
        <v>118</v>
      </c>
      <c r="E728" s="30"/>
      <c r="F728" s="183" t="s">
        <v>1434</v>
      </c>
      <c r="G728" s="30"/>
      <c r="H728" s="30"/>
      <c r="I728" s="98"/>
      <c r="J728" s="30"/>
      <c r="K728" s="30"/>
      <c r="L728" s="33"/>
      <c r="M728" s="184"/>
      <c r="N728" s="55"/>
      <c r="O728" s="55"/>
      <c r="P728" s="55"/>
      <c r="Q728" s="55"/>
      <c r="R728" s="55"/>
      <c r="S728" s="55"/>
      <c r="T728" s="56"/>
      <c r="AT728" s="12" t="s">
        <v>118</v>
      </c>
      <c r="AU728" s="12" t="s">
        <v>78</v>
      </c>
    </row>
    <row r="729" spans="2:65" s="1" customFormat="1" ht="16.5" customHeight="1">
      <c r="B729" s="29"/>
      <c r="C729" s="170" t="s">
        <v>1436</v>
      </c>
      <c r="D729" s="170" t="s">
        <v>111</v>
      </c>
      <c r="E729" s="171" t="s">
        <v>1437</v>
      </c>
      <c r="F729" s="172" t="s">
        <v>1438</v>
      </c>
      <c r="G729" s="173" t="s">
        <v>130</v>
      </c>
      <c r="H729" s="174">
        <v>7</v>
      </c>
      <c r="I729" s="175"/>
      <c r="J729" s="176">
        <f>ROUND(I729*H729,2)</f>
        <v>0</v>
      </c>
      <c r="K729" s="172" t="s">
        <v>115</v>
      </c>
      <c r="L729" s="33"/>
      <c r="M729" s="177" t="s">
        <v>1</v>
      </c>
      <c r="N729" s="178" t="s">
        <v>40</v>
      </c>
      <c r="O729" s="55"/>
      <c r="P729" s="179">
        <f>O729*H729</f>
        <v>0</v>
      </c>
      <c r="Q729" s="179">
        <v>0</v>
      </c>
      <c r="R729" s="179">
        <f>Q729*H729</f>
        <v>0</v>
      </c>
      <c r="S729" s="179">
        <v>0</v>
      </c>
      <c r="T729" s="180">
        <f>S729*H729</f>
        <v>0</v>
      </c>
      <c r="AR729" s="12" t="s">
        <v>116</v>
      </c>
      <c r="AT729" s="12" t="s">
        <v>111</v>
      </c>
      <c r="AU729" s="12" t="s">
        <v>78</v>
      </c>
      <c r="AY729" s="12" t="s">
        <v>108</v>
      </c>
      <c r="BE729" s="181">
        <f>IF(N729="základní",J729,0)</f>
        <v>0</v>
      </c>
      <c r="BF729" s="181">
        <f>IF(N729="snížená",J729,0)</f>
        <v>0</v>
      </c>
      <c r="BG729" s="181">
        <f>IF(N729="zákl. přenesená",J729,0)</f>
        <v>0</v>
      </c>
      <c r="BH729" s="181">
        <f>IF(N729="sníž. přenesená",J729,0)</f>
        <v>0</v>
      </c>
      <c r="BI729" s="181">
        <f>IF(N729="nulová",J729,0)</f>
        <v>0</v>
      </c>
      <c r="BJ729" s="12" t="s">
        <v>76</v>
      </c>
      <c r="BK729" s="181">
        <f>ROUND(I729*H729,2)</f>
        <v>0</v>
      </c>
      <c r="BL729" s="12" t="s">
        <v>116</v>
      </c>
      <c r="BM729" s="12" t="s">
        <v>1439</v>
      </c>
    </row>
    <row r="730" spans="2:65" s="1" customFormat="1" ht="11.25">
      <c r="B730" s="29"/>
      <c r="C730" s="30"/>
      <c r="D730" s="182" t="s">
        <v>118</v>
      </c>
      <c r="E730" s="30"/>
      <c r="F730" s="183" t="s">
        <v>1438</v>
      </c>
      <c r="G730" s="30"/>
      <c r="H730" s="30"/>
      <c r="I730" s="98"/>
      <c r="J730" s="30"/>
      <c r="K730" s="30"/>
      <c r="L730" s="33"/>
      <c r="M730" s="184"/>
      <c r="N730" s="55"/>
      <c r="O730" s="55"/>
      <c r="P730" s="55"/>
      <c r="Q730" s="55"/>
      <c r="R730" s="55"/>
      <c r="S730" s="55"/>
      <c r="T730" s="56"/>
      <c r="AT730" s="12" t="s">
        <v>118</v>
      </c>
      <c r="AU730" s="12" t="s">
        <v>78</v>
      </c>
    </row>
    <row r="731" spans="2:65" s="1" customFormat="1" ht="16.5" customHeight="1">
      <c r="B731" s="29"/>
      <c r="C731" s="170" t="s">
        <v>1440</v>
      </c>
      <c r="D731" s="170" t="s">
        <v>111</v>
      </c>
      <c r="E731" s="171" t="s">
        <v>1441</v>
      </c>
      <c r="F731" s="172" t="s">
        <v>1442</v>
      </c>
      <c r="G731" s="173" t="s">
        <v>130</v>
      </c>
      <c r="H731" s="174">
        <v>7</v>
      </c>
      <c r="I731" s="175"/>
      <c r="J731" s="176">
        <f>ROUND(I731*H731,2)</f>
        <v>0</v>
      </c>
      <c r="K731" s="172" t="s">
        <v>115</v>
      </c>
      <c r="L731" s="33"/>
      <c r="M731" s="177" t="s">
        <v>1</v>
      </c>
      <c r="N731" s="178" t="s">
        <v>40</v>
      </c>
      <c r="O731" s="55"/>
      <c r="P731" s="179">
        <f>O731*H731</f>
        <v>0</v>
      </c>
      <c r="Q731" s="179">
        <v>0</v>
      </c>
      <c r="R731" s="179">
        <f>Q731*H731</f>
        <v>0</v>
      </c>
      <c r="S731" s="179">
        <v>0</v>
      </c>
      <c r="T731" s="180">
        <f>S731*H731</f>
        <v>0</v>
      </c>
      <c r="AR731" s="12" t="s">
        <v>116</v>
      </c>
      <c r="AT731" s="12" t="s">
        <v>111</v>
      </c>
      <c r="AU731" s="12" t="s">
        <v>78</v>
      </c>
      <c r="AY731" s="12" t="s">
        <v>108</v>
      </c>
      <c r="BE731" s="181">
        <f>IF(N731="základní",J731,0)</f>
        <v>0</v>
      </c>
      <c r="BF731" s="181">
        <f>IF(N731="snížená",J731,0)</f>
        <v>0</v>
      </c>
      <c r="BG731" s="181">
        <f>IF(N731="zákl. přenesená",J731,0)</f>
        <v>0</v>
      </c>
      <c r="BH731" s="181">
        <f>IF(N731="sníž. přenesená",J731,0)</f>
        <v>0</v>
      </c>
      <c r="BI731" s="181">
        <f>IF(N731="nulová",J731,0)</f>
        <v>0</v>
      </c>
      <c r="BJ731" s="12" t="s">
        <v>76</v>
      </c>
      <c r="BK731" s="181">
        <f>ROUND(I731*H731,2)</f>
        <v>0</v>
      </c>
      <c r="BL731" s="12" t="s">
        <v>116</v>
      </c>
      <c r="BM731" s="12" t="s">
        <v>1443</v>
      </c>
    </row>
    <row r="732" spans="2:65" s="1" customFormat="1" ht="11.25">
      <c r="B732" s="29"/>
      <c r="C732" s="30"/>
      <c r="D732" s="182" t="s">
        <v>118</v>
      </c>
      <c r="E732" s="30"/>
      <c r="F732" s="183" t="s">
        <v>1442</v>
      </c>
      <c r="G732" s="30"/>
      <c r="H732" s="30"/>
      <c r="I732" s="98"/>
      <c r="J732" s="30"/>
      <c r="K732" s="30"/>
      <c r="L732" s="33"/>
      <c r="M732" s="184"/>
      <c r="N732" s="55"/>
      <c r="O732" s="55"/>
      <c r="P732" s="55"/>
      <c r="Q732" s="55"/>
      <c r="R732" s="55"/>
      <c r="S732" s="55"/>
      <c r="T732" s="56"/>
      <c r="AT732" s="12" t="s">
        <v>118</v>
      </c>
      <c r="AU732" s="12" t="s">
        <v>78</v>
      </c>
    </row>
    <row r="733" spans="2:65" s="1" customFormat="1" ht="16.5" customHeight="1">
      <c r="B733" s="29"/>
      <c r="C733" s="170" t="s">
        <v>1444</v>
      </c>
      <c r="D733" s="170" t="s">
        <v>111</v>
      </c>
      <c r="E733" s="171" t="s">
        <v>1445</v>
      </c>
      <c r="F733" s="172" t="s">
        <v>1446</v>
      </c>
      <c r="G733" s="173" t="s">
        <v>130</v>
      </c>
      <c r="H733" s="174">
        <v>7</v>
      </c>
      <c r="I733" s="175"/>
      <c r="J733" s="176">
        <f>ROUND(I733*H733,2)</f>
        <v>0</v>
      </c>
      <c r="K733" s="172" t="s">
        <v>115</v>
      </c>
      <c r="L733" s="33"/>
      <c r="M733" s="177" t="s">
        <v>1</v>
      </c>
      <c r="N733" s="178" t="s">
        <v>40</v>
      </c>
      <c r="O733" s="55"/>
      <c r="P733" s="179">
        <f>O733*H733</f>
        <v>0</v>
      </c>
      <c r="Q733" s="179">
        <v>0</v>
      </c>
      <c r="R733" s="179">
        <f>Q733*H733</f>
        <v>0</v>
      </c>
      <c r="S733" s="179">
        <v>0</v>
      </c>
      <c r="T733" s="180">
        <f>S733*H733</f>
        <v>0</v>
      </c>
      <c r="AR733" s="12" t="s">
        <v>116</v>
      </c>
      <c r="AT733" s="12" t="s">
        <v>111</v>
      </c>
      <c r="AU733" s="12" t="s">
        <v>78</v>
      </c>
      <c r="AY733" s="12" t="s">
        <v>108</v>
      </c>
      <c r="BE733" s="181">
        <f>IF(N733="základní",J733,0)</f>
        <v>0</v>
      </c>
      <c r="BF733" s="181">
        <f>IF(N733="snížená",J733,0)</f>
        <v>0</v>
      </c>
      <c r="BG733" s="181">
        <f>IF(N733="zákl. přenesená",J733,0)</f>
        <v>0</v>
      </c>
      <c r="BH733" s="181">
        <f>IF(N733="sníž. přenesená",J733,0)</f>
        <v>0</v>
      </c>
      <c r="BI733" s="181">
        <f>IF(N733="nulová",J733,0)</f>
        <v>0</v>
      </c>
      <c r="BJ733" s="12" t="s">
        <v>76</v>
      </c>
      <c r="BK733" s="181">
        <f>ROUND(I733*H733,2)</f>
        <v>0</v>
      </c>
      <c r="BL733" s="12" t="s">
        <v>116</v>
      </c>
      <c r="BM733" s="12" t="s">
        <v>1447</v>
      </c>
    </row>
    <row r="734" spans="2:65" s="1" customFormat="1" ht="11.25">
      <c r="B734" s="29"/>
      <c r="C734" s="30"/>
      <c r="D734" s="182" t="s">
        <v>118</v>
      </c>
      <c r="E734" s="30"/>
      <c r="F734" s="183" t="s">
        <v>1446</v>
      </c>
      <c r="G734" s="30"/>
      <c r="H734" s="30"/>
      <c r="I734" s="98"/>
      <c r="J734" s="30"/>
      <c r="K734" s="30"/>
      <c r="L734" s="33"/>
      <c r="M734" s="184"/>
      <c r="N734" s="55"/>
      <c r="O734" s="55"/>
      <c r="P734" s="55"/>
      <c r="Q734" s="55"/>
      <c r="R734" s="55"/>
      <c r="S734" s="55"/>
      <c r="T734" s="56"/>
      <c r="AT734" s="12" t="s">
        <v>118</v>
      </c>
      <c r="AU734" s="12" t="s">
        <v>78</v>
      </c>
    </row>
    <row r="735" spans="2:65" s="1" customFormat="1" ht="16.5" customHeight="1">
      <c r="B735" s="29"/>
      <c r="C735" s="170" t="s">
        <v>1448</v>
      </c>
      <c r="D735" s="170" t="s">
        <v>111</v>
      </c>
      <c r="E735" s="171" t="s">
        <v>1449</v>
      </c>
      <c r="F735" s="172" t="s">
        <v>1450</v>
      </c>
      <c r="G735" s="173" t="s">
        <v>130</v>
      </c>
      <c r="H735" s="174">
        <v>7</v>
      </c>
      <c r="I735" s="175"/>
      <c r="J735" s="176">
        <f>ROUND(I735*H735,2)</f>
        <v>0</v>
      </c>
      <c r="K735" s="172" t="s">
        <v>115</v>
      </c>
      <c r="L735" s="33"/>
      <c r="M735" s="177" t="s">
        <v>1</v>
      </c>
      <c r="N735" s="178" t="s">
        <v>40</v>
      </c>
      <c r="O735" s="55"/>
      <c r="P735" s="179">
        <f>O735*H735</f>
        <v>0</v>
      </c>
      <c r="Q735" s="179">
        <v>0</v>
      </c>
      <c r="R735" s="179">
        <f>Q735*H735</f>
        <v>0</v>
      </c>
      <c r="S735" s="179">
        <v>0</v>
      </c>
      <c r="T735" s="180">
        <f>S735*H735</f>
        <v>0</v>
      </c>
      <c r="AR735" s="12" t="s">
        <v>116</v>
      </c>
      <c r="AT735" s="12" t="s">
        <v>111</v>
      </c>
      <c r="AU735" s="12" t="s">
        <v>78</v>
      </c>
      <c r="AY735" s="12" t="s">
        <v>108</v>
      </c>
      <c r="BE735" s="181">
        <f>IF(N735="základní",J735,0)</f>
        <v>0</v>
      </c>
      <c r="BF735" s="181">
        <f>IF(N735="snížená",J735,0)</f>
        <v>0</v>
      </c>
      <c r="BG735" s="181">
        <f>IF(N735="zákl. přenesená",J735,0)</f>
        <v>0</v>
      </c>
      <c r="BH735" s="181">
        <f>IF(N735="sníž. přenesená",J735,0)</f>
        <v>0</v>
      </c>
      <c r="BI735" s="181">
        <f>IF(N735="nulová",J735,0)</f>
        <v>0</v>
      </c>
      <c r="BJ735" s="12" t="s">
        <v>76</v>
      </c>
      <c r="BK735" s="181">
        <f>ROUND(I735*H735,2)</f>
        <v>0</v>
      </c>
      <c r="BL735" s="12" t="s">
        <v>116</v>
      </c>
      <c r="BM735" s="12" t="s">
        <v>1451</v>
      </c>
    </row>
    <row r="736" spans="2:65" s="1" customFormat="1" ht="11.25">
      <c r="B736" s="29"/>
      <c r="C736" s="30"/>
      <c r="D736" s="182" t="s">
        <v>118</v>
      </c>
      <c r="E736" s="30"/>
      <c r="F736" s="183" t="s">
        <v>1450</v>
      </c>
      <c r="G736" s="30"/>
      <c r="H736" s="30"/>
      <c r="I736" s="98"/>
      <c r="J736" s="30"/>
      <c r="K736" s="30"/>
      <c r="L736" s="33"/>
      <c r="M736" s="184"/>
      <c r="N736" s="55"/>
      <c r="O736" s="55"/>
      <c r="P736" s="55"/>
      <c r="Q736" s="55"/>
      <c r="R736" s="55"/>
      <c r="S736" s="55"/>
      <c r="T736" s="56"/>
      <c r="AT736" s="12" t="s">
        <v>118</v>
      </c>
      <c r="AU736" s="12" t="s">
        <v>78</v>
      </c>
    </row>
    <row r="737" spans="2:65" s="1" customFormat="1" ht="16.5" customHeight="1">
      <c r="B737" s="29"/>
      <c r="C737" s="170" t="s">
        <v>1452</v>
      </c>
      <c r="D737" s="170" t="s">
        <v>111</v>
      </c>
      <c r="E737" s="171" t="s">
        <v>1453</v>
      </c>
      <c r="F737" s="172" t="s">
        <v>1454</v>
      </c>
      <c r="G737" s="173" t="s">
        <v>130</v>
      </c>
      <c r="H737" s="174">
        <v>7</v>
      </c>
      <c r="I737" s="175"/>
      <c r="J737" s="176">
        <f>ROUND(I737*H737,2)</f>
        <v>0</v>
      </c>
      <c r="K737" s="172" t="s">
        <v>115</v>
      </c>
      <c r="L737" s="33"/>
      <c r="M737" s="177" t="s">
        <v>1</v>
      </c>
      <c r="N737" s="178" t="s">
        <v>40</v>
      </c>
      <c r="O737" s="55"/>
      <c r="P737" s="179">
        <f>O737*H737</f>
        <v>0</v>
      </c>
      <c r="Q737" s="179">
        <v>0</v>
      </c>
      <c r="R737" s="179">
        <f>Q737*H737</f>
        <v>0</v>
      </c>
      <c r="S737" s="179">
        <v>0</v>
      </c>
      <c r="T737" s="180">
        <f>S737*H737</f>
        <v>0</v>
      </c>
      <c r="AR737" s="12" t="s">
        <v>116</v>
      </c>
      <c r="AT737" s="12" t="s">
        <v>111</v>
      </c>
      <c r="AU737" s="12" t="s">
        <v>78</v>
      </c>
      <c r="AY737" s="12" t="s">
        <v>108</v>
      </c>
      <c r="BE737" s="181">
        <f>IF(N737="základní",J737,0)</f>
        <v>0</v>
      </c>
      <c r="BF737" s="181">
        <f>IF(N737="snížená",J737,0)</f>
        <v>0</v>
      </c>
      <c r="BG737" s="181">
        <f>IF(N737="zákl. přenesená",J737,0)</f>
        <v>0</v>
      </c>
      <c r="BH737" s="181">
        <f>IF(N737="sníž. přenesená",J737,0)</f>
        <v>0</v>
      </c>
      <c r="BI737" s="181">
        <f>IF(N737="nulová",J737,0)</f>
        <v>0</v>
      </c>
      <c r="BJ737" s="12" t="s">
        <v>76</v>
      </c>
      <c r="BK737" s="181">
        <f>ROUND(I737*H737,2)</f>
        <v>0</v>
      </c>
      <c r="BL737" s="12" t="s">
        <v>116</v>
      </c>
      <c r="BM737" s="12" t="s">
        <v>1455</v>
      </c>
    </row>
    <row r="738" spans="2:65" s="1" customFormat="1" ht="11.25">
      <c r="B738" s="29"/>
      <c r="C738" s="30"/>
      <c r="D738" s="182" t="s">
        <v>118</v>
      </c>
      <c r="E738" s="30"/>
      <c r="F738" s="183" t="s">
        <v>1454</v>
      </c>
      <c r="G738" s="30"/>
      <c r="H738" s="30"/>
      <c r="I738" s="98"/>
      <c r="J738" s="30"/>
      <c r="K738" s="30"/>
      <c r="L738" s="33"/>
      <c r="M738" s="184"/>
      <c r="N738" s="55"/>
      <c r="O738" s="55"/>
      <c r="P738" s="55"/>
      <c r="Q738" s="55"/>
      <c r="R738" s="55"/>
      <c r="S738" s="55"/>
      <c r="T738" s="56"/>
      <c r="AT738" s="12" t="s">
        <v>118</v>
      </c>
      <c r="AU738" s="12" t="s">
        <v>78</v>
      </c>
    </row>
    <row r="739" spans="2:65" s="1" customFormat="1" ht="16.5" customHeight="1">
      <c r="B739" s="29"/>
      <c r="C739" s="170" t="s">
        <v>1456</v>
      </c>
      <c r="D739" s="170" t="s">
        <v>111</v>
      </c>
      <c r="E739" s="171" t="s">
        <v>1457</v>
      </c>
      <c r="F739" s="172" t="s">
        <v>1458</v>
      </c>
      <c r="G739" s="173" t="s">
        <v>130</v>
      </c>
      <c r="H739" s="174">
        <v>7</v>
      </c>
      <c r="I739" s="175"/>
      <c r="J739" s="176">
        <f>ROUND(I739*H739,2)</f>
        <v>0</v>
      </c>
      <c r="K739" s="172" t="s">
        <v>115</v>
      </c>
      <c r="L739" s="33"/>
      <c r="M739" s="177" t="s">
        <v>1</v>
      </c>
      <c r="N739" s="178" t="s">
        <v>40</v>
      </c>
      <c r="O739" s="55"/>
      <c r="P739" s="179">
        <f>O739*H739</f>
        <v>0</v>
      </c>
      <c r="Q739" s="179">
        <v>0</v>
      </c>
      <c r="R739" s="179">
        <f>Q739*H739</f>
        <v>0</v>
      </c>
      <c r="S739" s="179">
        <v>0</v>
      </c>
      <c r="T739" s="180">
        <f>S739*H739</f>
        <v>0</v>
      </c>
      <c r="AR739" s="12" t="s">
        <v>116</v>
      </c>
      <c r="AT739" s="12" t="s">
        <v>111</v>
      </c>
      <c r="AU739" s="12" t="s">
        <v>78</v>
      </c>
      <c r="AY739" s="12" t="s">
        <v>108</v>
      </c>
      <c r="BE739" s="181">
        <f>IF(N739="základní",J739,0)</f>
        <v>0</v>
      </c>
      <c r="BF739" s="181">
        <f>IF(N739="snížená",J739,0)</f>
        <v>0</v>
      </c>
      <c r="BG739" s="181">
        <f>IF(N739="zákl. přenesená",J739,0)</f>
        <v>0</v>
      </c>
      <c r="BH739" s="181">
        <f>IF(N739="sníž. přenesená",J739,0)</f>
        <v>0</v>
      </c>
      <c r="BI739" s="181">
        <f>IF(N739="nulová",J739,0)</f>
        <v>0</v>
      </c>
      <c r="BJ739" s="12" t="s">
        <v>76</v>
      </c>
      <c r="BK739" s="181">
        <f>ROUND(I739*H739,2)</f>
        <v>0</v>
      </c>
      <c r="BL739" s="12" t="s">
        <v>116</v>
      </c>
      <c r="BM739" s="12" t="s">
        <v>1459</v>
      </c>
    </row>
    <row r="740" spans="2:65" s="1" customFormat="1" ht="11.25">
      <c r="B740" s="29"/>
      <c r="C740" s="30"/>
      <c r="D740" s="182" t="s">
        <v>118</v>
      </c>
      <c r="E740" s="30"/>
      <c r="F740" s="183" t="s">
        <v>1458</v>
      </c>
      <c r="G740" s="30"/>
      <c r="H740" s="30"/>
      <c r="I740" s="98"/>
      <c r="J740" s="30"/>
      <c r="K740" s="30"/>
      <c r="L740" s="33"/>
      <c r="M740" s="184"/>
      <c r="N740" s="55"/>
      <c r="O740" s="55"/>
      <c r="P740" s="55"/>
      <c r="Q740" s="55"/>
      <c r="R740" s="55"/>
      <c r="S740" s="55"/>
      <c r="T740" s="56"/>
      <c r="AT740" s="12" t="s">
        <v>118</v>
      </c>
      <c r="AU740" s="12" t="s">
        <v>78</v>
      </c>
    </row>
    <row r="741" spans="2:65" s="1" customFormat="1" ht="16.5" customHeight="1">
      <c r="B741" s="29"/>
      <c r="C741" s="170" t="s">
        <v>1460</v>
      </c>
      <c r="D741" s="170" t="s">
        <v>111</v>
      </c>
      <c r="E741" s="171" t="s">
        <v>1461</v>
      </c>
      <c r="F741" s="172" t="s">
        <v>1462</v>
      </c>
      <c r="G741" s="173" t="s">
        <v>130</v>
      </c>
      <c r="H741" s="174">
        <v>7</v>
      </c>
      <c r="I741" s="175"/>
      <c r="J741" s="176">
        <f>ROUND(I741*H741,2)</f>
        <v>0</v>
      </c>
      <c r="K741" s="172" t="s">
        <v>115</v>
      </c>
      <c r="L741" s="33"/>
      <c r="M741" s="177" t="s">
        <v>1</v>
      </c>
      <c r="N741" s="178" t="s">
        <v>40</v>
      </c>
      <c r="O741" s="55"/>
      <c r="P741" s="179">
        <f>O741*H741</f>
        <v>0</v>
      </c>
      <c r="Q741" s="179">
        <v>0</v>
      </c>
      <c r="R741" s="179">
        <f>Q741*H741</f>
        <v>0</v>
      </c>
      <c r="S741" s="179">
        <v>0</v>
      </c>
      <c r="T741" s="180">
        <f>S741*H741</f>
        <v>0</v>
      </c>
      <c r="AR741" s="12" t="s">
        <v>116</v>
      </c>
      <c r="AT741" s="12" t="s">
        <v>111</v>
      </c>
      <c r="AU741" s="12" t="s">
        <v>78</v>
      </c>
      <c r="AY741" s="12" t="s">
        <v>108</v>
      </c>
      <c r="BE741" s="181">
        <f>IF(N741="základní",J741,0)</f>
        <v>0</v>
      </c>
      <c r="BF741" s="181">
        <f>IF(N741="snížená",J741,0)</f>
        <v>0</v>
      </c>
      <c r="BG741" s="181">
        <f>IF(N741="zákl. přenesená",J741,0)</f>
        <v>0</v>
      </c>
      <c r="BH741" s="181">
        <f>IF(N741="sníž. přenesená",J741,0)</f>
        <v>0</v>
      </c>
      <c r="BI741" s="181">
        <f>IF(N741="nulová",J741,0)</f>
        <v>0</v>
      </c>
      <c r="BJ741" s="12" t="s">
        <v>76</v>
      </c>
      <c r="BK741" s="181">
        <f>ROUND(I741*H741,2)</f>
        <v>0</v>
      </c>
      <c r="BL741" s="12" t="s">
        <v>116</v>
      </c>
      <c r="BM741" s="12" t="s">
        <v>1463</v>
      </c>
    </row>
    <row r="742" spans="2:65" s="1" customFormat="1" ht="19.5">
      <c r="B742" s="29"/>
      <c r="C742" s="30"/>
      <c r="D742" s="182" t="s">
        <v>118</v>
      </c>
      <c r="E742" s="30"/>
      <c r="F742" s="183" t="s">
        <v>1464</v>
      </c>
      <c r="G742" s="30"/>
      <c r="H742" s="30"/>
      <c r="I742" s="98"/>
      <c r="J742" s="30"/>
      <c r="K742" s="30"/>
      <c r="L742" s="33"/>
      <c r="M742" s="184"/>
      <c r="N742" s="55"/>
      <c r="O742" s="55"/>
      <c r="P742" s="55"/>
      <c r="Q742" s="55"/>
      <c r="R742" s="55"/>
      <c r="S742" s="55"/>
      <c r="T742" s="56"/>
      <c r="AT742" s="12" t="s">
        <v>118</v>
      </c>
      <c r="AU742" s="12" t="s">
        <v>78</v>
      </c>
    </row>
    <row r="743" spans="2:65" s="1" customFormat="1" ht="19.5">
      <c r="B743" s="29"/>
      <c r="C743" s="30"/>
      <c r="D743" s="182" t="s">
        <v>193</v>
      </c>
      <c r="E743" s="30"/>
      <c r="F743" s="185" t="s">
        <v>1465</v>
      </c>
      <c r="G743" s="30"/>
      <c r="H743" s="30"/>
      <c r="I743" s="98"/>
      <c r="J743" s="30"/>
      <c r="K743" s="30"/>
      <c r="L743" s="33"/>
      <c r="M743" s="184"/>
      <c r="N743" s="55"/>
      <c r="O743" s="55"/>
      <c r="P743" s="55"/>
      <c r="Q743" s="55"/>
      <c r="R743" s="55"/>
      <c r="S743" s="55"/>
      <c r="T743" s="56"/>
      <c r="AT743" s="12" t="s">
        <v>193</v>
      </c>
      <c r="AU743" s="12" t="s">
        <v>78</v>
      </c>
    </row>
    <row r="744" spans="2:65" s="1" customFormat="1" ht="16.5" customHeight="1">
      <c r="B744" s="29"/>
      <c r="C744" s="170" t="s">
        <v>1466</v>
      </c>
      <c r="D744" s="170" t="s">
        <v>111</v>
      </c>
      <c r="E744" s="171" t="s">
        <v>1467</v>
      </c>
      <c r="F744" s="172" t="s">
        <v>1468</v>
      </c>
      <c r="G744" s="173" t="s">
        <v>130</v>
      </c>
      <c r="H744" s="174">
        <v>15</v>
      </c>
      <c r="I744" s="175"/>
      <c r="J744" s="176">
        <f>ROUND(I744*H744,2)</f>
        <v>0</v>
      </c>
      <c r="K744" s="172" t="s">
        <v>115</v>
      </c>
      <c r="L744" s="33"/>
      <c r="M744" s="177" t="s">
        <v>1</v>
      </c>
      <c r="N744" s="178" t="s">
        <v>40</v>
      </c>
      <c r="O744" s="55"/>
      <c r="P744" s="179">
        <f>O744*H744</f>
        <v>0</v>
      </c>
      <c r="Q744" s="179">
        <v>0</v>
      </c>
      <c r="R744" s="179">
        <f>Q744*H744</f>
        <v>0</v>
      </c>
      <c r="S744" s="179">
        <v>0</v>
      </c>
      <c r="T744" s="180">
        <f>S744*H744</f>
        <v>0</v>
      </c>
      <c r="AR744" s="12" t="s">
        <v>116</v>
      </c>
      <c r="AT744" s="12" t="s">
        <v>111</v>
      </c>
      <c r="AU744" s="12" t="s">
        <v>78</v>
      </c>
      <c r="AY744" s="12" t="s">
        <v>108</v>
      </c>
      <c r="BE744" s="181">
        <f>IF(N744="základní",J744,0)</f>
        <v>0</v>
      </c>
      <c r="BF744" s="181">
        <f>IF(N744="snížená",J744,0)</f>
        <v>0</v>
      </c>
      <c r="BG744" s="181">
        <f>IF(N744="zákl. přenesená",J744,0)</f>
        <v>0</v>
      </c>
      <c r="BH744" s="181">
        <f>IF(N744="sníž. přenesená",J744,0)</f>
        <v>0</v>
      </c>
      <c r="BI744" s="181">
        <f>IF(N744="nulová",J744,0)</f>
        <v>0</v>
      </c>
      <c r="BJ744" s="12" t="s">
        <v>76</v>
      </c>
      <c r="BK744" s="181">
        <f>ROUND(I744*H744,2)</f>
        <v>0</v>
      </c>
      <c r="BL744" s="12" t="s">
        <v>116</v>
      </c>
      <c r="BM744" s="12" t="s">
        <v>1469</v>
      </c>
    </row>
    <row r="745" spans="2:65" s="1" customFormat="1" ht="11.25">
      <c r="B745" s="29"/>
      <c r="C745" s="30"/>
      <c r="D745" s="182" t="s">
        <v>118</v>
      </c>
      <c r="E745" s="30"/>
      <c r="F745" s="183" t="s">
        <v>1468</v>
      </c>
      <c r="G745" s="30"/>
      <c r="H745" s="30"/>
      <c r="I745" s="98"/>
      <c r="J745" s="30"/>
      <c r="K745" s="30"/>
      <c r="L745" s="33"/>
      <c r="M745" s="184"/>
      <c r="N745" s="55"/>
      <c r="O745" s="55"/>
      <c r="P745" s="55"/>
      <c r="Q745" s="55"/>
      <c r="R745" s="55"/>
      <c r="S745" s="55"/>
      <c r="T745" s="56"/>
      <c r="AT745" s="12" t="s">
        <v>118</v>
      </c>
      <c r="AU745" s="12" t="s">
        <v>78</v>
      </c>
    </row>
    <row r="746" spans="2:65" s="1" customFormat="1" ht="16.5" customHeight="1">
      <c r="B746" s="29"/>
      <c r="C746" s="170" t="s">
        <v>1470</v>
      </c>
      <c r="D746" s="170" t="s">
        <v>111</v>
      </c>
      <c r="E746" s="171" t="s">
        <v>1471</v>
      </c>
      <c r="F746" s="172" t="s">
        <v>1472</v>
      </c>
      <c r="G746" s="173" t="s">
        <v>130</v>
      </c>
      <c r="H746" s="174">
        <v>15</v>
      </c>
      <c r="I746" s="175"/>
      <c r="J746" s="176">
        <f>ROUND(I746*H746,2)</f>
        <v>0</v>
      </c>
      <c r="K746" s="172" t="s">
        <v>115</v>
      </c>
      <c r="L746" s="33"/>
      <c r="M746" s="177" t="s">
        <v>1</v>
      </c>
      <c r="N746" s="178" t="s">
        <v>40</v>
      </c>
      <c r="O746" s="55"/>
      <c r="P746" s="179">
        <f>O746*H746</f>
        <v>0</v>
      </c>
      <c r="Q746" s="179">
        <v>0</v>
      </c>
      <c r="R746" s="179">
        <f>Q746*H746</f>
        <v>0</v>
      </c>
      <c r="S746" s="179">
        <v>0</v>
      </c>
      <c r="T746" s="180">
        <f>S746*H746</f>
        <v>0</v>
      </c>
      <c r="AR746" s="12" t="s">
        <v>116</v>
      </c>
      <c r="AT746" s="12" t="s">
        <v>111</v>
      </c>
      <c r="AU746" s="12" t="s">
        <v>78</v>
      </c>
      <c r="AY746" s="12" t="s">
        <v>108</v>
      </c>
      <c r="BE746" s="181">
        <f>IF(N746="základní",J746,0)</f>
        <v>0</v>
      </c>
      <c r="BF746" s="181">
        <f>IF(N746="snížená",J746,0)</f>
        <v>0</v>
      </c>
      <c r="BG746" s="181">
        <f>IF(N746="zákl. přenesená",J746,0)</f>
        <v>0</v>
      </c>
      <c r="BH746" s="181">
        <f>IF(N746="sníž. přenesená",J746,0)</f>
        <v>0</v>
      </c>
      <c r="BI746" s="181">
        <f>IF(N746="nulová",J746,0)</f>
        <v>0</v>
      </c>
      <c r="BJ746" s="12" t="s">
        <v>76</v>
      </c>
      <c r="BK746" s="181">
        <f>ROUND(I746*H746,2)</f>
        <v>0</v>
      </c>
      <c r="BL746" s="12" t="s">
        <v>116</v>
      </c>
      <c r="BM746" s="12" t="s">
        <v>1473</v>
      </c>
    </row>
    <row r="747" spans="2:65" s="1" customFormat="1" ht="11.25">
      <c r="B747" s="29"/>
      <c r="C747" s="30"/>
      <c r="D747" s="182" t="s">
        <v>118</v>
      </c>
      <c r="E747" s="30"/>
      <c r="F747" s="183" t="s">
        <v>1472</v>
      </c>
      <c r="G747" s="30"/>
      <c r="H747" s="30"/>
      <c r="I747" s="98"/>
      <c r="J747" s="30"/>
      <c r="K747" s="30"/>
      <c r="L747" s="33"/>
      <c r="M747" s="184"/>
      <c r="N747" s="55"/>
      <c r="O747" s="55"/>
      <c r="P747" s="55"/>
      <c r="Q747" s="55"/>
      <c r="R747" s="55"/>
      <c r="S747" s="55"/>
      <c r="T747" s="56"/>
      <c r="AT747" s="12" t="s">
        <v>118</v>
      </c>
      <c r="AU747" s="12" t="s">
        <v>78</v>
      </c>
    </row>
    <row r="748" spans="2:65" s="1" customFormat="1" ht="16.5" customHeight="1">
      <c r="B748" s="29"/>
      <c r="C748" s="170" t="s">
        <v>1474</v>
      </c>
      <c r="D748" s="170" t="s">
        <v>111</v>
      </c>
      <c r="E748" s="171" t="s">
        <v>1475</v>
      </c>
      <c r="F748" s="172" t="s">
        <v>1476</v>
      </c>
      <c r="G748" s="173" t="s">
        <v>130</v>
      </c>
      <c r="H748" s="174">
        <v>3</v>
      </c>
      <c r="I748" s="175"/>
      <c r="J748" s="176">
        <f>ROUND(I748*H748,2)</f>
        <v>0</v>
      </c>
      <c r="K748" s="172" t="s">
        <v>115</v>
      </c>
      <c r="L748" s="33"/>
      <c r="M748" s="177" t="s">
        <v>1</v>
      </c>
      <c r="N748" s="178" t="s">
        <v>40</v>
      </c>
      <c r="O748" s="55"/>
      <c r="P748" s="179">
        <f>O748*H748</f>
        <v>0</v>
      </c>
      <c r="Q748" s="179">
        <v>0</v>
      </c>
      <c r="R748" s="179">
        <f>Q748*H748</f>
        <v>0</v>
      </c>
      <c r="S748" s="179">
        <v>0</v>
      </c>
      <c r="T748" s="180">
        <f>S748*H748</f>
        <v>0</v>
      </c>
      <c r="AR748" s="12" t="s">
        <v>116</v>
      </c>
      <c r="AT748" s="12" t="s">
        <v>111</v>
      </c>
      <c r="AU748" s="12" t="s">
        <v>78</v>
      </c>
      <c r="AY748" s="12" t="s">
        <v>108</v>
      </c>
      <c r="BE748" s="181">
        <f>IF(N748="základní",J748,0)</f>
        <v>0</v>
      </c>
      <c r="BF748" s="181">
        <f>IF(N748="snížená",J748,0)</f>
        <v>0</v>
      </c>
      <c r="BG748" s="181">
        <f>IF(N748="zákl. přenesená",J748,0)</f>
        <v>0</v>
      </c>
      <c r="BH748" s="181">
        <f>IF(N748="sníž. přenesená",J748,0)</f>
        <v>0</v>
      </c>
      <c r="BI748" s="181">
        <f>IF(N748="nulová",J748,0)</f>
        <v>0</v>
      </c>
      <c r="BJ748" s="12" t="s">
        <v>76</v>
      </c>
      <c r="BK748" s="181">
        <f>ROUND(I748*H748,2)</f>
        <v>0</v>
      </c>
      <c r="BL748" s="12" t="s">
        <v>116</v>
      </c>
      <c r="BM748" s="12" t="s">
        <v>1477</v>
      </c>
    </row>
    <row r="749" spans="2:65" s="1" customFormat="1" ht="19.5">
      <c r="B749" s="29"/>
      <c r="C749" s="30"/>
      <c r="D749" s="182" t="s">
        <v>118</v>
      </c>
      <c r="E749" s="30"/>
      <c r="F749" s="183" t="s">
        <v>1478</v>
      </c>
      <c r="G749" s="30"/>
      <c r="H749" s="30"/>
      <c r="I749" s="98"/>
      <c r="J749" s="30"/>
      <c r="K749" s="30"/>
      <c r="L749" s="33"/>
      <c r="M749" s="184"/>
      <c r="N749" s="55"/>
      <c r="O749" s="55"/>
      <c r="P749" s="55"/>
      <c r="Q749" s="55"/>
      <c r="R749" s="55"/>
      <c r="S749" s="55"/>
      <c r="T749" s="56"/>
      <c r="AT749" s="12" t="s">
        <v>118</v>
      </c>
      <c r="AU749" s="12" t="s">
        <v>78</v>
      </c>
    </row>
    <row r="750" spans="2:65" s="1" customFormat="1" ht="19.5">
      <c r="B750" s="29"/>
      <c r="C750" s="30"/>
      <c r="D750" s="182" t="s">
        <v>193</v>
      </c>
      <c r="E750" s="30"/>
      <c r="F750" s="185" t="s">
        <v>1479</v>
      </c>
      <c r="G750" s="30"/>
      <c r="H750" s="30"/>
      <c r="I750" s="98"/>
      <c r="J750" s="30"/>
      <c r="K750" s="30"/>
      <c r="L750" s="33"/>
      <c r="M750" s="184"/>
      <c r="N750" s="55"/>
      <c r="O750" s="55"/>
      <c r="P750" s="55"/>
      <c r="Q750" s="55"/>
      <c r="R750" s="55"/>
      <c r="S750" s="55"/>
      <c r="T750" s="56"/>
      <c r="AT750" s="12" t="s">
        <v>193</v>
      </c>
      <c r="AU750" s="12" t="s">
        <v>78</v>
      </c>
    </row>
    <row r="751" spans="2:65" s="1" customFormat="1" ht="16.5" customHeight="1">
      <c r="B751" s="29"/>
      <c r="C751" s="170" t="s">
        <v>1480</v>
      </c>
      <c r="D751" s="170" t="s">
        <v>111</v>
      </c>
      <c r="E751" s="171" t="s">
        <v>1481</v>
      </c>
      <c r="F751" s="172" t="s">
        <v>1482</v>
      </c>
      <c r="G751" s="173" t="s">
        <v>130</v>
      </c>
      <c r="H751" s="174">
        <v>3</v>
      </c>
      <c r="I751" s="175"/>
      <c r="J751" s="176">
        <f>ROUND(I751*H751,2)</f>
        <v>0</v>
      </c>
      <c r="K751" s="172" t="s">
        <v>115</v>
      </c>
      <c r="L751" s="33"/>
      <c r="M751" s="177" t="s">
        <v>1</v>
      </c>
      <c r="N751" s="178" t="s">
        <v>40</v>
      </c>
      <c r="O751" s="55"/>
      <c r="P751" s="179">
        <f>O751*H751</f>
        <v>0</v>
      </c>
      <c r="Q751" s="179">
        <v>0</v>
      </c>
      <c r="R751" s="179">
        <f>Q751*H751</f>
        <v>0</v>
      </c>
      <c r="S751" s="179">
        <v>0</v>
      </c>
      <c r="T751" s="180">
        <f>S751*H751</f>
        <v>0</v>
      </c>
      <c r="AR751" s="12" t="s">
        <v>116</v>
      </c>
      <c r="AT751" s="12" t="s">
        <v>111</v>
      </c>
      <c r="AU751" s="12" t="s">
        <v>78</v>
      </c>
      <c r="AY751" s="12" t="s">
        <v>108</v>
      </c>
      <c r="BE751" s="181">
        <f>IF(N751="základní",J751,0)</f>
        <v>0</v>
      </c>
      <c r="BF751" s="181">
        <f>IF(N751="snížená",J751,0)</f>
        <v>0</v>
      </c>
      <c r="BG751" s="181">
        <f>IF(N751="zákl. přenesená",J751,0)</f>
        <v>0</v>
      </c>
      <c r="BH751" s="181">
        <f>IF(N751="sníž. přenesená",J751,0)</f>
        <v>0</v>
      </c>
      <c r="BI751" s="181">
        <f>IF(N751="nulová",J751,0)</f>
        <v>0</v>
      </c>
      <c r="BJ751" s="12" t="s">
        <v>76</v>
      </c>
      <c r="BK751" s="181">
        <f>ROUND(I751*H751,2)</f>
        <v>0</v>
      </c>
      <c r="BL751" s="12" t="s">
        <v>116</v>
      </c>
      <c r="BM751" s="12" t="s">
        <v>1483</v>
      </c>
    </row>
    <row r="752" spans="2:65" s="1" customFormat="1" ht="19.5">
      <c r="B752" s="29"/>
      <c r="C752" s="30"/>
      <c r="D752" s="182" t="s">
        <v>118</v>
      </c>
      <c r="E752" s="30"/>
      <c r="F752" s="183" t="s">
        <v>1484</v>
      </c>
      <c r="G752" s="30"/>
      <c r="H752" s="30"/>
      <c r="I752" s="98"/>
      <c r="J752" s="30"/>
      <c r="K752" s="30"/>
      <c r="L752" s="33"/>
      <c r="M752" s="184"/>
      <c r="N752" s="55"/>
      <c r="O752" s="55"/>
      <c r="P752" s="55"/>
      <c r="Q752" s="55"/>
      <c r="R752" s="55"/>
      <c r="S752" s="55"/>
      <c r="T752" s="56"/>
      <c r="AT752" s="12" t="s">
        <v>118</v>
      </c>
      <c r="AU752" s="12" t="s">
        <v>78</v>
      </c>
    </row>
    <row r="753" spans="2:65" s="1" customFormat="1" ht="19.5">
      <c r="B753" s="29"/>
      <c r="C753" s="30"/>
      <c r="D753" s="182" t="s">
        <v>193</v>
      </c>
      <c r="E753" s="30"/>
      <c r="F753" s="185" t="s">
        <v>1479</v>
      </c>
      <c r="G753" s="30"/>
      <c r="H753" s="30"/>
      <c r="I753" s="98"/>
      <c r="J753" s="30"/>
      <c r="K753" s="30"/>
      <c r="L753" s="33"/>
      <c r="M753" s="184"/>
      <c r="N753" s="55"/>
      <c r="O753" s="55"/>
      <c r="P753" s="55"/>
      <c r="Q753" s="55"/>
      <c r="R753" s="55"/>
      <c r="S753" s="55"/>
      <c r="T753" s="56"/>
      <c r="AT753" s="12" t="s">
        <v>193</v>
      </c>
      <c r="AU753" s="12" t="s">
        <v>78</v>
      </c>
    </row>
    <row r="754" spans="2:65" s="1" customFormat="1" ht="16.5" customHeight="1">
      <c r="B754" s="29"/>
      <c r="C754" s="170" t="s">
        <v>1485</v>
      </c>
      <c r="D754" s="170" t="s">
        <v>111</v>
      </c>
      <c r="E754" s="171" t="s">
        <v>1486</v>
      </c>
      <c r="F754" s="172" t="s">
        <v>1487</v>
      </c>
      <c r="G754" s="173" t="s">
        <v>121</v>
      </c>
      <c r="H754" s="174">
        <v>60</v>
      </c>
      <c r="I754" s="175"/>
      <c r="J754" s="176">
        <f>ROUND(I754*H754,2)</f>
        <v>0</v>
      </c>
      <c r="K754" s="172" t="s">
        <v>115</v>
      </c>
      <c r="L754" s="33"/>
      <c r="M754" s="177" t="s">
        <v>1</v>
      </c>
      <c r="N754" s="178" t="s">
        <v>40</v>
      </c>
      <c r="O754" s="55"/>
      <c r="P754" s="179">
        <f>O754*H754</f>
        <v>0</v>
      </c>
      <c r="Q754" s="179">
        <v>0</v>
      </c>
      <c r="R754" s="179">
        <f>Q754*H754</f>
        <v>0</v>
      </c>
      <c r="S754" s="179">
        <v>0</v>
      </c>
      <c r="T754" s="180">
        <f>S754*H754</f>
        <v>0</v>
      </c>
      <c r="AR754" s="12" t="s">
        <v>116</v>
      </c>
      <c r="AT754" s="12" t="s">
        <v>111</v>
      </c>
      <c r="AU754" s="12" t="s">
        <v>78</v>
      </c>
      <c r="AY754" s="12" t="s">
        <v>108</v>
      </c>
      <c r="BE754" s="181">
        <f>IF(N754="základní",J754,0)</f>
        <v>0</v>
      </c>
      <c r="BF754" s="181">
        <f>IF(N754="snížená",J754,0)</f>
        <v>0</v>
      </c>
      <c r="BG754" s="181">
        <f>IF(N754="zákl. přenesená",J754,0)</f>
        <v>0</v>
      </c>
      <c r="BH754" s="181">
        <f>IF(N754="sníž. přenesená",J754,0)</f>
        <v>0</v>
      </c>
      <c r="BI754" s="181">
        <f>IF(N754="nulová",J754,0)</f>
        <v>0</v>
      </c>
      <c r="BJ754" s="12" t="s">
        <v>76</v>
      </c>
      <c r="BK754" s="181">
        <f>ROUND(I754*H754,2)</f>
        <v>0</v>
      </c>
      <c r="BL754" s="12" t="s">
        <v>116</v>
      </c>
      <c r="BM754" s="12" t="s">
        <v>1488</v>
      </c>
    </row>
    <row r="755" spans="2:65" s="1" customFormat="1" ht="11.25">
      <c r="B755" s="29"/>
      <c r="C755" s="30"/>
      <c r="D755" s="182" t="s">
        <v>118</v>
      </c>
      <c r="E755" s="30"/>
      <c r="F755" s="183" t="s">
        <v>1487</v>
      </c>
      <c r="G755" s="30"/>
      <c r="H755" s="30"/>
      <c r="I755" s="98"/>
      <c r="J755" s="30"/>
      <c r="K755" s="30"/>
      <c r="L755" s="33"/>
      <c r="M755" s="184"/>
      <c r="N755" s="55"/>
      <c r="O755" s="55"/>
      <c r="P755" s="55"/>
      <c r="Q755" s="55"/>
      <c r="R755" s="55"/>
      <c r="S755" s="55"/>
      <c r="T755" s="56"/>
      <c r="AT755" s="12" t="s">
        <v>118</v>
      </c>
      <c r="AU755" s="12" t="s">
        <v>78</v>
      </c>
    </row>
    <row r="756" spans="2:65" s="1" customFormat="1" ht="16.5" customHeight="1">
      <c r="B756" s="29"/>
      <c r="C756" s="170" t="s">
        <v>1489</v>
      </c>
      <c r="D756" s="170" t="s">
        <v>111</v>
      </c>
      <c r="E756" s="171" t="s">
        <v>1490</v>
      </c>
      <c r="F756" s="172" t="s">
        <v>1491</v>
      </c>
      <c r="G756" s="173" t="s">
        <v>130</v>
      </c>
      <c r="H756" s="174">
        <v>30</v>
      </c>
      <c r="I756" s="175"/>
      <c r="J756" s="176">
        <f>ROUND(I756*H756,2)</f>
        <v>0</v>
      </c>
      <c r="K756" s="172" t="s">
        <v>115</v>
      </c>
      <c r="L756" s="33"/>
      <c r="M756" s="177" t="s">
        <v>1</v>
      </c>
      <c r="N756" s="178" t="s">
        <v>40</v>
      </c>
      <c r="O756" s="55"/>
      <c r="P756" s="179">
        <f>O756*H756</f>
        <v>0</v>
      </c>
      <c r="Q756" s="179">
        <v>0</v>
      </c>
      <c r="R756" s="179">
        <f>Q756*H756</f>
        <v>0</v>
      </c>
      <c r="S756" s="179">
        <v>0</v>
      </c>
      <c r="T756" s="180">
        <f>S756*H756</f>
        <v>0</v>
      </c>
      <c r="AR756" s="12" t="s">
        <v>116</v>
      </c>
      <c r="AT756" s="12" t="s">
        <v>111</v>
      </c>
      <c r="AU756" s="12" t="s">
        <v>78</v>
      </c>
      <c r="AY756" s="12" t="s">
        <v>108</v>
      </c>
      <c r="BE756" s="181">
        <f>IF(N756="základní",J756,0)</f>
        <v>0</v>
      </c>
      <c r="BF756" s="181">
        <f>IF(N756="snížená",J756,0)</f>
        <v>0</v>
      </c>
      <c r="BG756" s="181">
        <f>IF(N756="zákl. přenesená",J756,0)</f>
        <v>0</v>
      </c>
      <c r="BH756" s="181">
        <f>IF(N756="sníž. přenesená",J756,0)</f>
        <v>0</v>
      </c>
      <c r="BI756" s="181">
        <f>IF(N756="nulová",J756,0)</f>
        <v>0</v>
      </c>
      <c r="BJ756" s="12" t="s">
        <v>76</v>
      </c>
      <c r="BK756" s="181">
        <f>ROUND(I756*H756,2)</f>
        <v>0</v>
      </c>
      <c r="BL756" s="12" t="s">
        <v>116</v>
      </c>
      <c r="BM756" s="12" t="s">
        <v>1492</v>
      </c>
    </row>
    <row r="757" spans="2:65" s="1" customFormat="1" ht="19.5">
      <c r="B757" s="29"/>
      <c r="C757" s="30"/>
      <c r="D757" s="182" t="s">
        <v>118</v>
      </c>
      <c r="E757" s="30"/>
      <c r="F757" s="183" t="s">
        <v>1493</v>
      </c>
      <c r="G757" s="30"/>
      <c r="H757" s="30"/>
      <c r="I757" s="98"/>
      <c r="J757" s="30"/>
      <c r="K757" s="30"/>
      <c r="L757" s="33"/>
      <c r="M757" s="184"/>
      <c r="N757" s="55"/>
      <c r="O757" s="55"/>
      <c r="P757" s="55"/>
      <c r="Q757" s="55"/>
      <c r="R757" s="55"/>
      <c r="S757" s="55"/>
      <c r="T757" s="56"/>
      <c r="AT757" s="12" t="s">
        <v>118</v>
      </c>
      <c r="AU757" s="12" t="s">
        <v>78</v>
      </c>
    </row>
    <row r="758" spans="2:65" s="1" customFormat="1" ht="16.5" customHeight="1">
      <c r="B758" s="29"/>
      <c r="C758" s="170" t="s">
        <v>1494</v>
      </c>
      <c r="D758" s="170" t="s">
        <v>111</v>
      </c>
      <c r="E758" s="171" t="s">
        <v>1495</v>
      </c>
      <c r="F758" s="172" t="s">
        <v>1496</v>
      </c>
      <c r="G758" s="173" t="s">
        <v>130</v>
      </c>
      <c r="H758" s="174">
        <v>30</v>
      </c>
      <c r="I758" s="175"/>
      <c r="J758" s="176">
        <f>ROUND(I758*H758,2)</f>
        <v>0</v>
      </c>
      <c r="K758" s="172" t="s">
        <v>115</v>
      </c>
      <c r="L758" s="33"/>
      <c r="M758" s="177" t="s">
        <v>1</v>
      </c>
      <c r="N758" s="178" t="s">
        <v>40</v>
      </c>
      <c r="O758" s="55"/>
      <c r="P758" s="179">
        <f>O758*H758</f>
        <v>0</v>
      </c>
      <c r="Q758" s="179">
        <v>0</v>
      </c>
      <c r="R758" s="179">
        <f>Q758*H758</f>
        <v>0</v>
      </c>
      <c r="S758" s="179">
        <v>0</v>
      </c>
      <c r="T758" s="180">
        <f>S758*H758</f>
        <v>0</v>
      </c>
      <c r="AR758" s="12" t="s">
        <v>116</v>
      </c>
      <c r="AT758" s="12" t="s">
        <v>111</v>
      </c>
      <c r="AU758" s="12" t="s">
        <v>78</v>
      </c>
      <c r="AY758" s="12" t="s">
        <v>108</v>
      </c>
      <c r="BE758" s="181">
        <f>IF(N758="základní",J758,0)</f>
        <v>0</v>
      </c>
      <c r="BF758" s="181">
        <f>IF(N758="snížená",J758,0)</f>
        <v>0</v>
      </c>
      <c r="BG758" s="181">
        <f>IF(N758="zákl. přenesená",J758,0)</f>
        <v>0</v>
      </c>
      <c r="BH758" s="181">
        <f>IF(N758="sníž. přenesená",J758,0)</f>
        <v>0</v>
      </c>
      <c r="BI758" s="181">
        <f>IF(N758="nulová",J758,0)</f>
        <v>0</v>
      </c>
      <c r="BJ758" s="12" t="s">
        <v>76</v>
      </c>
      <c r="BK758" s="181">
        <f>ROUND(I758*H758,2)</f>
        <v>0</v>
      </c>
      <c r="BL758" s="12" t="s">
        <v>116</v>
      </c>
      <c r="BM758" s="12" t="s">
        <v>1497</v>
      </c>
    </row>
    <row r="759" spans="2:65" s="1" customFormat="1" ht="19.5">
      <c r="B759" s="29"/>
      <c r="C759" s="30"/>
      <c r="D759" s="182" t="s">
        <v>118</v>
      </c>
      <c r="E759" s="30"/>
      <c r="F759" s="183" t="s">
        <v>1498</v>
      </c>
      <c r="G759" s="30"/>
      <c r="H759" s="30"/>
      <c r="I759" s="98"/>
      <c r="J759" s="30"/>
      <c r="K759" s="30"/>
      <c r="L759" s="33"/>
      <c r="M759" s="184"/>
      <c r="N759" s="55"/>
      <c r="O759" s="55"/>
      <c r="P759" s="55"/>
      <c r="Q759" s="55"/>
      <c r="R759" s="55"/>
      <c r="S759" s="55"/>
      <c r="T759" s="56"/>
      <c r="AT759" s="12" t="s">
        <v>118</v>
      </c>
      <c r="AU759" s="12" t="s">
        <v>78</v>
      </c>
    </row>
    <row r="760" spans="2:65" s="1" customFormat="1" ht="16.5" customHeight="1">
      <c r="B760" s="29"/>
      <c r="C760" s="170" t="s">
        <v>1499</v>
      </c>
      <c r="D760" s="170" t="s">
        <v>111</v>
      </c>
      <c r="E760" s="171" t="s">
        <v>1500</v>
      </c>
      <c r="F760" s="172" t="s">
        <v>1501</v>
      </c>
      <c r="G760" s="173" t="s">
        <v>130</v>
      </c>
      <c r="H760" s="174">
        <v>6</v>
      </c>
      <c r="I760" s="175"/>
      <c r="J760" s="176">
        <f>ROUND(I760*H760,2)</f>
        <v>0</v>
      </c>
      <c r="K760" s="172" t="s">
        <v>115</v>
      </c>
      <c r="L760" s="33"/>
      <c r="M760" s="177" t="s">
        <v>1</v>
      </c>
      <c r="N760" s="178" t="s">
        <v>40</v>
      </c>
      <c r="O760" s="55"/>
      <c r="P760" s="179">
        <f>O760*H760</f>
        <v>0</v>
      </c>
      <c r="Q760" s="179">
        <v>0</v>
      </c>
      <c r="R760" s="179">
        <f>Q760*H760</f>
        <v>0</v>
      </c>
      <c r="S760" s="179">
        <v>0</v>
      </c>
      <c r="T760" s="180">
        <f>S760*H760</f>
        <v>0</v>
      </c>
      <c r="AR760" s="12" t="s">
        <v>116</v>
      </c>
      <c r="AT760" s="12" t="s">
        <v>111</v>
      </c>
      <c r="AU760" s="12" t="s">
        <v>78</v>
      </c>
      <c r="AY760" s="12" t="s">
        <v>108</v>
      </c>
      <c r="BE760" s="181">
        <f>IF(N760="základní",J760,0)</f>
        <v>0</v>
      </c>
      <c r="BF760" s="181">
        <f>IF(N760="snížená",J760,0)</f>
        <v>0</v>
      </c>
      <c r="BG760" s="181">
        <f>IF(N760="zákl. přenesená",J760,0)</f>
        <v>0</v>
      </c>
      <c r="BH760" s="181">
        <f>IF(N760="sníž. přenesená",J760,0)</f>
        <v>0</v>
      </c>
      <c r="BI760" s="181">
        <f>IF(N760="nulová",J760,0)</f>
        <v>0</v>
      </c>
      <c r="BJ760" s="12" t="s">
        <v>76</v>
      </c>
      <c r="BK760" s="181">
        <f>ROUND(I760*H760,2)</f>
        <v>0</v>
      </c>
      <c r="BL760" s="12" t="s">
        <v>116</v>
      </c>
      <c r="BM760" s="12" t="s">
        <v>1502</v>
      </c>
    </row>
    <row r="761" spans="2:65" s="1" customFormat="1" ht="19.5">
      <c r="B761" s="29"/>
      <c r="C761" s="30"/>
      <c r="D761" s="182" t="s">
        <v>118</v>
      </c>
      <c r="E761" s="30"/>
      <c r="F761" s="183" t="s">
        <v>1503</v>
      </c>
      <c r="G761" s="30"/>
      <c r="H761" s="30"/>
      <c r="I761" s="98"/>
      <c r="J761" s="30"/>
      <c r="K761" s="30"/>
      <c r="L761" s="33"/>
      <c r="M761" s="184"/>
      <c r="N761" s="55"/>
      <c r="O761" s="55"/>
      <c r="P761" s="55"/>
      <c r="Q761" s="55"/>
      <c r="R761" s="55"/>
      <c r="S761" s="55"/>
      <c r="T761" s="56"/>
      <c r="AT761" s="12" t="s">
        <v>118</v>
      </c>
      <c r="AU761" s="12" t="s">
        <v>78</v>
      </c>
    </row>
    <row r="762" spans="2:65" s="1" customFormat="1" ht="16.5" customHeight="1">
      <c r="B762" s="29"/>
      <c r="C762" s="170" t="s">
        <v>1504</v>
      </c>
      <c r="D762" s="170" t="s">
        <v>111</v>
      </c>
      <c r="E762" s="171" t="s">
        <v>1505</v>
      </c>
      <c r="F762" s="172" t="s">
        <v>1506</v>
      </c>
      <c r="G762" s="173" t="s">
        <v>130</v>
      </c>
      <c r="H762" s="174">
        <v>6</v>
      </c>
      <c r="I762" s="175"/>
      <c r="J762" s="176">
        <f>ROUND(I762*H762,2)</f>
        <v>0</v>
      </c>
      <c r="K762" s="172" t="s">
        <v>115</v>
      </c>
      <c r="L762" s="33"/>
      <c r="M762" s="177" t="s">
        <v>1</v>
      </c>
      <c r="N762" s="178" t="s">
        <v>40</v>
      </c>
      <c r="O762" s="55"/>
      <c r="P762" s="179">
        <f>O762*H762</f>
        <v>0</v>
      </c>
      <c r="Q762" s="179">
        <v>0</v>
      </c>
      <c r="R762" s="179">
        <f>Q762*H762</f>
        <v>0</v>
      </c>
      <c r="S762" s="179">
        <v>0</v>
      </c>
      <c r="T762" s="180">
        <f>S762*H762</f>
        <v>0</v>
      </c>
      <c r="AR762" s="12" t="s">
        <v>116</v>
      </c>
      <c r="AT762" s="12" t="s">
        <v>111</v>
      </c>
      <c r="AU762" s="12" t="s">
        <v>78</v>
      </c>
      <c r="AY762" s="12" t="s">
        <v>108</v>
      </c>
      <c r="BE762" s="181">
        <f>IF(N762="základní",J762,0)</f>
        <v>0</v>
      </c>
      <c r="BF762" s="181">
        <f>IF(N762="snížená",J762,0)</f>
        <v>0</v>
      </c>
      <c r="BG762" s="181">
        <f>IF(N762="zákl. přenesená",J762,0)</f>
        <v>0</v>
      </c>
      <c r="BH762" s="181">
        <f>IF(N762="sníž. přenesená",J762,0)</f>
        <v>0</v>
      </c>
      <c r="BI762" s="181">
        <f>IF(N762="nulová",J762,0)</f>
        <v>0</v>
      </c>
      <c r="BJ762" s="12" t="s">
        <v>76</v>
      </c>
      <c r="BK762" s="181">
        <f>ROUND(I762*H762,2)</f>
        <v>0</v>
      </c>
      <c r="BL762" s="12" t="s">
        <v>116</v>
      </c>
      <c r="BM762" s="12" t="s">
        <v>1507</v>
      </c>
    </row>
    <row r="763" spans="2:65" s="1" customFormat="1" ht="19.5">
      <c r="B763" s="29"/>
      <c r="C763" s="30"/>
      <c r="D763" s="182" t="s">
        <v>118</v>
      </c>
      <c r="E763" s="30"/>
      <c r="F763" s="183" t="s">
        <v>1508</v>
      </c>
      <c r="G763" s="30"/>
      <c r="H763" s="30"/>
      <c r="I763" s="98"/>
      <c r="J763" s="30"/>
      <c r="K763" s="30"/>
      <c r="L763" s="33"/>
      <c r="M763" s="184"/>
      <c r="N763" s="55"/>
      <c r="O763" s="55"/>
      <c r="P763" s="55"/>
      <c r="Q763" s="55"/>
      <c r="R763" s="55"/>
      <c r="S763" s="55"/>
      <c r="T763" s="56"/>
      <c r="AT763" s="12" t="s">
        <v>118</v>
      </c>
      <c r="AU763" s="12" t="s">
        <v>78</v>
      </c>
    </row>
    <row r="764" spans="2:65" s="1" customFormat="1" ht="16.5" customHeight="1">
      <c r="B764" s="29"/>
      <c r="C764" s="170" t="s">
        <v>1509</v>
      </c>
      <c r="D764" s="170" t="s">
        <v>111</v>
      </c>
      <c r="E764" s="171" t="s">
        <v>1510</v>
      </c>
      <c r="F764" s="172" t="s">
        <v>1511</v>
      </c>
      <c r="G764" s="173" t="s">
        <v>130</v>
      </c>
      <c r="H764" s="174">
        <v>30</v>
      </c>
      <c r="I764" s="175"/>
      <c r="J764" s="176">
        <f>ROUND(I764*H764,2)</f>
        <v>0</v>
      </c>
      <c r="K764" s="172" t="s">
        <v>115</v>
      </c>
      <c r="L764" s="33"/>
      <c r="M764" s="177" t="s">
        <v>1</v>
      </c>
      <c r="N764" s="178" t="s">
        <v>40</v>
      </c>
      <c r="O764" s="55"/>
      <c r="P764" s="179">
        <f>O764*H764</f>
        <v>0</v>
      </c>
      <c r="Q764" s="179">
        <v>0</v>
      </c>
      <c r="R764" s="179">
        <f>Q764*H764</f>
        <v>0</v>
      </c>
      <c r="S764" s="179">
        <v>0</v>
      </c>
      <c r="T764" s="180">
        <f>S764*H764</f>
        <v>0</v>
      </c>
      <c r="AR764" s="12" t="s">
        <v>116</v>
      </c>
      <c r="AT764" s="12" t="s">
        <v>111</v>
      </c>
      <c r="AU764" s="12" t="s">
        <v>78</v>
      </c>
      <c r="AY764" s="12" t="s">
        <v>108</v>
      </c>
      <c r="BE764" s="181">
        <f>IF(N764="základní",J764,0)</f>
        <v>0</v>
      </c>
      <c r="BF764" s="181">
        <f>IF(N764="snížená",J764,0)</f>
        <v>0</v>
      </c>
      <c r="BG764" s="181">
        <f>IF(N764="zákl. přenesená",J764,0)</f>
        <v>0</v>
      </c>
      <c r="BH764" s="181">
        <f>IF(N764="sníž. přenesená",J764,0)</f>
        <v>0</v>
      </c>
      <c r="BI764" s="181">
        <f>IF(N764="nulová",J764,0)</f>
        <v>0</v>
      </c>
      <c r="BJ764" s="12" t="s">
        <v>76</v>
      </c>
      <c r="BK764" s="181">
        <f>ROUND(I764*H764,2)</f>
        <v>0</v>
      </c>
      <c r="BL764" s="12" t="s">
        <v>116</v>
      </c>
      <c r="BM764" s="12" t="s">
        <v>1512</v>
      </c>
    </row>
    <row r="765" spans="2:65" s="1" customFormat="1" ht="19.5">
      <c r="B765" s="29"/>
      <c r="C765" s="30"/>
      <c r="D765" s="182" t="s">
        <v>118</v>
      </c>
      <c r="E765" s="30"/>
      <c r="F765" s="183" t="s">
        <v>1513</v>
      </c>
      <c r="G765" s="30"/>
      <c r="H765" s="30"/>
      <c r="I765" s="98"/>
      <c r="J765" s="30"/>
      <c r="K765" s="30"/>
      <c r="L765" s="33"/>
      <c r="M765" s="184"/>
      <c r="N765" s="55"/>
      <c r="O765" s="55"/>
      <c r="P765" s="55"/>
      <c r="Q765" s="55"/>
      <c r="R765" s="55"/>
      <c r="S765" s="55"/>
      <c r="T765" s="56"/>
      <c r="AT765" s="12" t="s">
        <v>118</v>
      </c>
      <c r="AU765" s="12" t="s">
        <v>78</v>
      </c>
    </row>
    <row r="766" spans="2:65" s="1" customFormat="1" ht="16.5" customHeight="1">
      <c r="B766" s="29"/>
      <c r="C766" s="170" t="s">
        <v>1514</v>
      </c>
      <c r="D766" s="170" t="s">
        <v>111</v>
      </c>
      <c r="E766" s="171" t="s">
        <v>1515</v>
      </c>
      <c r="F766" s="172" t="s">
        <v>1516</v>
      </c>
      <c r="G766" s="173" t="s">
        <v>130</v>
      </c>
      <c r="H766" s="174">
        <v>30</v>
      </c>
      <c r="I766" s="175"/>
      <c r="J766" s="176">
        <f>ROUND(I766*H766,2)</f>
        <v>0</v>
      </c>
      <c r="K766" s="172" t="s">
        <v>115</v>
      </c>
      <c r="L766" s="33"/>
      <c r="M766" s="177" t="s">
        <v>1</v>
      </c>
      <c r="N766" s="178" t="s">
        <v>40</v>
      </c>
      <c r="O766" s="55"/>
      <c r="P766" s="179">
        <f>O766*H766</f>
        <v>0</v>
      </c>
      <c r="Q766" s="179">
        <v>0</v>
      </c>
      <c r="R766" s="179">
        <f>Q766*H766</f>
        <v>0</v>
      </c>
      <c r="S766" s="179">
        <v>0</v>
      </c>
      <c r="T766" s="180">
        <f>S766*H766</f>
        <v>0</v>
      </c>
      <c r="AR766" s="12" t="s">
        <v>116</v>
      </c>
      <c r="AT766" s="12" t="s">
        <v>111</v>
      </c>
      <c r="AU766" s="12" t="s">
        <v>78</v>
      </c>
      <c r="AY766" s="12" t="s">
        <v>108</v>
      </c>
      <c r="BE766" s="181">
        <f>IF(N766="základní",J766,0)</f>
        <v>0</v>
      </c>
      <c r="BF766" s="181">
        <f>IF(N766="snížená",J766,0)</f>
        <v>0</v>
      </c>
      <c r="BG766" s="181">
        <f>IF(N766="zákl. přenesená",J766,0)</f>
        <v>0</v>
      </c>
      <c r="BH766" s="181">
        <f>IF(N766="sníž. přenesená",J766,0)</f>
        <v>0</v>
      </c>
      <c r="BI766" s="181">
        <f>IF(N766="nulová",J766,0)</f>
        <v>0</v>
      </c>
      <c r="BJ766" s="12" t="s">
        <v>76</v>
      </c>
      <c r="BK766" s="181">
        <f>ROUND(I766*H766,2)</f>
        <v>0</v>
      </c>
      <c r="BL766" s="12" t="s">
        <v>116</v>
      </c>
      <c r="BM766" s="12" t="s">
        <v>1517</v>
      </c>
    </row>
    <row r="767" spans="2:65" s="1" customFormat="1" ht="19.5">
      <c r="B767" s="29"/>
      <c r="C767" s="30"/>
      <c r="D767" s="182" t="s">
        <v>118</v>
      </c>
      <c r="E767" s="30"/>
      <c r="F767" s="183" t="s">
        <v>1518</v>
      </c>
      <c r="G767" s="30"/>
      <c r="H767" s="30"/>
      <c r="I767" s="98"/>
      <c r="J767" s="30"/>
      <c r="K767" s="30"/>
      <c r="L767" s="33"/>
      <c r="M767" s="184"/>
      <c r="N767" s="55"/>
      <c r="O767" s="55"/>
      <c r="P767" s="55"/>
      <c r="Q767" s="55"/>
      <c r="R767" s="55"/>
      <c r="S767" s="55"/>
      <c r="T767" s="56"/>
      <c r="AT767" s="12" t="s">
        <v>118</v>
      </c>
      <c r="AU767" s="12" t="s">
        <v>78</v>
      </c>
    </row>
    <row r="768" spans="2:65" s="1" customFormat="1" ht="16.5" customHeight="1">
      <c r="B768" s="29"/>
      <c r="C768" s="170" t="s">
        <v>1519</v>
      </c>
      <c r="D768" s="170" t="s">
        <v>111</v>
      </c>
      <c r="E768" s="171" t="s">
        <v>1520</v>
      </c>
      <c r="F768" s="172" t="s">
        <v>1521</v>
      </c>
      <c r="G768" s="173" t="s">
        <v>130</v>
      </c>
      <c r="H768" s="174">
        <v>6</v>
      </c>
      <c r="I768" s="175"/>
      <c r="J768" s="176">
        <f>ROUND(I768*H768,2)</f>
        <v>0</v>
      </c>
      <c r="K768" s="172" t="s">
        <v>115</v>
      </c>
      <c r="L768" s="33"/>
      <c r="M768" s="177" t="s">
        <v>1</v>
      </c>
      <c r="N768" s="178" t="s">
        <v>40</v>
      </c>
      <c r="O768" s="55"/>
      <c r="P768" s="179">
        <f>O768*H768</f>
        <v>0</v>
      </c>
      <c r="Q768" s="179">
        <v>0</v>
      </c>
      <c r="R768" s="179">
        <f>Q768*H768</f>
        <v>0</v>
      </c>
      <c r="S768" s="179">
        <v>0</v>
      </c>
      <c r="T768" s="180">
        <f>S768*H768</f>
        <v>0</v>
      </c>
      <c r="AR768" s="12" t="s">
        <v>116</v>
      </c>
      <c r="AT768" s="12" t="s">
        <v>111</v>
      </c>
      <c r="AU768" s="12" t="s">
        <v>78</v>
      </c>
      <c r="AY768" s="12" t="s">
        <v>108</v>
      </c>
      <c r="BE768" s="181">
        <f>IF(N768="základní",J768,0)</f>
        <v>0</v>
      </c>
      <c r="BF768" s="181">
        <f>IF(N768="snížená",J768,0)</f>
        <v>0</v>
      </c>
      <c r="BG768" s="181">
        <f>IF(N768="zákl. přenesená",J768,0)</f>
        <v>0</v>
      </c>
      <c r="BH768" s="181">
        <f>IF(N768="sníž. přenesená",J768,0)</f>
        <v>0</v>
      </c>
      <c r="BI768" s="181">
        <f>IF(N768="nulová",J768,0)</f>
        <v>0</v>
      </c>
      <c r="BJ768" s="12" t="s">
        <v>76</v>
      </c>
      <c r="BK768" s="181">
        <f>ROUND(I768*H768,2)</f>
        <v>0</v>
      </c>
      <c r="BL768" s="12" t="s">
        <v>116</v>
      </c>
      <c r="BM768" s="12" t="s">
        <v>1522</v>
      </c>
    </row>
    <row r="769" spans="2:65" s="1" customFormat="1" ht="19.5">
      <c r="B769" s="29"/>
      <c r="C769" s="30"/>
      <c r="D769" s="182" t="s">
        <v>118</v>
      </c>
      <c r="E769" s="30"/>
      <c r="F769" s="183" t="s">
        <v>1523</v>
      </c>
      <c r="G769" s="30"/>
      <c r="H769" s="30"/>
      <c r="I769" s="98"/>
      <c r="J769" s="30"/>
      <c r="K769" s="30"/>
      <c r="L769" s="33"/>
      <c r="M769" s="184"/>
      <c r="N769" s="55"/>
      <c r="O769" s="55"/>
      <c r="P769" s="55"/>
      <c r="Q769" s="55"/>
      <c r="R769" s="55"/>
      <c r="S769" s="55"/>
      <c r="T769" s="56"/>
      <c r="AT769" s="12" t="s">
        <v>118</v>
      </c>
      <c r="AU769" s="12" t="s">
        <v>78</v>
      </c>
    </row>
    <row r="770" spans="2:65" s="1" customFormat="1" ht="16.5" customHeight="1">
      <c r="B770" s="29"/>
      <c r="C770" s="170" t="s">
        <v>1524</v>
      </c>
      <c r="D770" s="170" t="s">
        <v>111</v>
      </c>
      <c r="E770" s="171" t="s">
        <v>1525</v>
      </c>
      <c r="F770" s="172" t="s">
        <v>1526</v>
      </c>
      <c r="G770" s="173" t="s">
        <v>130</v>
      </c>
      <c r="H770" s="174">
        <v>6</v>
      </c>
      <c r="I770" s="175"/>
      <c r="J770" s="176">
        <f>ROUND(I770*H770,2)</f>
        <v>0</v>
      </c>
      <c r="K770" s="172" t="s">
        <v>115</v>
      </c>
      <c r="L770" s="33"/>
      <c r="M770" s="177" t="s">
        <v>1</v>
      </c>
      <c r="N770" s="178" t="s">
        <v>40</v>
      </c>
      <c r="O770" s="55"/>
      <c r="P770" s="179">
        <f>O770*H770</f>
        <v>0</v>
      </c>
      <c r="Q770" s="179">
        <v>0</v>
      </c>
      <c r="R770" s="179">
        <f>Q770*H770</f>
        <v>0</v>
      </c>
      <c r="S770" s="179">
        <v>0</v>
      </c>
      <c r="T770" s="180">
        <f>S770*H770</f>
        <v>0</v>
      </c>
      <c r="AR770" s="12" t="s">
        <v>116</v>
      </c>
      <c r="AT770" s="12" t="s">
        <v>111</v>
      </c>
      <c r="AU770" s="12" t="s">
        <v>78</v>
      </c>
      <c r="AY770" s="12" t="s">
        <v>108</v>
      </c>
      <c r="BE770" s="181">
        <f>IF(N770="základní",J770,0)</f>
        <v>0</v>
      </c>
      <c r="BF770" s="181">
        <f>IF(N770="snížená",J770,0)</f>
        <v>0</v>
      </c>
      <c r="BG770" s="181">
        <f>IF(N770="zákl. přenesená",J770,0)</f>
        <v>0</v>
      </c>
      <c r="BH770" s="181">
        <f>IF(N770="sníž. přenesená",J770,0)</f>
        <v>0</v>
      </c>
      <c r="BI770" s="181">
        <f>IF(N770="nulová",J770,0)</f>
        <v>0</v>
      </c>
      <c r="BJ770" s="12" t="s">
        <v>76</v>
      </c>
      <c r="BK770" s="181">
        <f>ROUND(I770*H770,2)</f>
        <v>0</v>
      </c>
      <c r="BL770" s="12" t="s">
        <v>116</v>
      </c>
      <c r="BM770" s="12" t="s">
        <v>1527</v>
      </c>
    </row>
    <row r="771" spans="2:65" s="1" customFormat="1" ht="19.5">
      <c r="B771" s="29"/>
      <c r="C771" s="30"/>
      <c r="D771" s="182" t="s">
        <v>118</v>
      </c>
      <c r="E771" s="30"/>
      <c r="F771" s="183" t="s">
        <v>1528</v>
      </c>
      <c r="G771" s="30"/>
      <c r="H771" s="30"/>
      <c r="I771" s="98"/>
      <c r="J771" s="30"/>
      <c r="K771" s="30"/>
      <c r="L771" s="33"/>
      <c r="M771" s="184"/>
      <c r="N771" s="55"/>
      <c r="O771" s="55"/>
      <c r="P771" s="55"/>
      <c r="Q771" s="55"/>
      <c r="R771" s="55"/>
      <c r="S771" s="55"/>
      <c r="T771" s="56"/>
      <c r="AT771" s="12" t="s">
        <v>118</v>
      </c>
      <c r="AU771" s="12" t="s">
        <v>78</v>
      </c>
    </row>
    <row r="772" spans="2:65" s="1" customFormat="1" ht="16.5" customHeight="1">
      <c r="B772" s="29"/>
      <c r="C772" s="170" t="s">
        <v>1529</v>
      </c>
      <c r="D772" s="170" t="s">
        <v>111</v>
      </c>
      <c r="E772" s="171" t="s">
        <v>1530</v>
      </c>
      <c r="F772" s="172" t="s">
        <v>1531</v>
      </c>
      <c r="G772" s="173" t="s">
        <v>121</v>
      </c>
      <c r="H772" s="174">
        <v>50</v>
      </c>
      <c r="I772" s="175"/>
      <c r="J772" s="176">
        <f>ROUND(I772*H772,2)</f>
        <v>0</v>
      </c>
      <c r="K772" s="172" t="s">
        <v>115</v>
      </c>
      <c r="L772" s="33"/>
      <c r="M772" s="177" t="s">
        <v>1</v>
      </c>
      <c r="N772" s="178" t="s">
        <v>40</v>
      </c>
      <c r="O772" s="55"/>
      <c r="P772" s="179">
        <f>O772*H772</f>
        <v>0</v>
      </c>
      <c r="Q772" s="179">
        <v>0</v>
      </c>
      <c r="R772" s="179">
        <f>Q772*H772</f>
        <v>0</v>
      </c>
      <c r="S772" s="179">
        <v>0</v>
      </c>
      <c r="T772" s="180">
        <f>S772*H772</f>
        <v>0</v>
      </c>
      <c r="AR772" s="12" t="s">
        <v>116</v>
      </c>
      <c r="AT772" s="12" t="s">
        <v>111</v>
      </c>
      <c r="AU772" s="12" t="s">
        <v>78</v>
      </c>
      <c r="AY772" s="12" t="s">
        <v>108</v>
      </c>
      <c r="BE772" s="181">
        <f>IF(N772="základní",J772,0)</f>
        <v>0</v>
      </c>
      <c r="BF772" s="181">
        <f>IF(N772="snížená",J772,0)</f>
        <v>0</v>
      </c>
      <c r="BG772" s="181">
        <f>IF(N772="zákl. přenesená",J772,0)</f>
        <v>0</v>
      </c>
      <c r="BH772" s="181">
        <f>IF(N772="sníž. přenesená",J772,0)</f>
        <v>0</v>
      </c>
      <c r="BI772" s="181">
        <f>IF(N772="nulová",J772,0)</f>
        <v>0</v>
      </c>
      <c r="BJ772" s="12" t="s">
        <v>76</v>
      </c>
      <c r="BK772" s="181">
        <f>ROUND(I772*H772,2)</f>
        <v>0</v>
      </c>
      <c r="BL772" s="12" t="s">
        <v>116</v>
      </c>
      <c r="BM772" s="12" t="s">
        <v>1532</v>
      </c>
    </row>
    <row r="773" spans="2:65" s="1" customFormat="1" ht="11.25">
      <c r="B773" s="29"/>
      <c r="C773" s="30"/>
      <c r="D773" s="182" t="s">
        <v>118</v>
      </c>
      <c r="E773" s="30"/>
      <c r="F773" s="183" t="s">
        <v>1531</v>
      </c>
      <c r="G773" s="30"/>
      <c r="H773" s="30"/>
      <c r="I773" s="98"/>
      <c r="J773" s="30"/>
      <c r="K773" s="30"/>
      <c r="L773" s="33"/>
      <c r="M773" s="184"/>
      <c r="N773" s="55"/>
      <c r="O773" s="55"/>
      <c r="P773" s="55"/>
      <c r="Q773" s="55"/>
      <c r="R773" s="55"/>
      <c r="S773" s="55"/>
      <c r="T773" s="56"/>
      <c r="AT773" s="12" t="s">
        <v>118</v>
      </c>
      <c r="AU773" s="12" t="s">
        <v>78</v>
      </c>
    </row>
    <row r="774" spans="2:65" s="1" customFormat="1" ht="16.5" customHeight="1">
      <c r="B774" s="29"/>
      <c r="C774" s="170" t="s">
        <v>1533</v>
      </c>
      <c r="D774" s="170" t="s">
        <v>111</v>
      </c>
      <c r="E774" s="171" t="s">
        <v>1534</v>
      </c>
      <c r="F774" s="172" t="s">
        <v>1535</v>
      </c>
      <c r="G774" s="173" t="s">
        <v>121</v>
      </c>
      <c r="H774" s="174">
        <v>50</v>
      </c>
      <c r="I774" s="175"/>
      <c r="J774" s="176">
        <f>ROUND(I774*H774,2)</f>
        <v>0</v>
      </c>
      <c r="K774" s="172" t="s">
        <v>115</v>
      </c>
      <c r="L774" s="33"/>
      <c r="M774" s="177" t="s">
        <v>1</v>
      </c>
      <c r="N774" s="178" t="s">
        <v>40</v>
      </c>
      <c r="O774" s="55"/>
      <c r="P774" s="179">
        <f>O774*H774</f>
        <v>0</v>
      </c>
      <c r="Q774" s="179">
        <v>0</v>
      </c>
      <c r="R774" s="179">
        <f>Q774*H774</f>
        <v>0</v>
      </c>
      <c r="S774" s="179">
        <v>0</v>
      </c>
      <c r="T774" s="180">
        <f>S774*H774</f>
        <v>0</v>
      </c>
      <c r="AR774" s="12" t="s">
        <v>116</v>
      </c>
      <c r="AT774" s="12" t="s">
        <v>111</v>
      </c>
      <c r="AU774" s="12" t="s">
        <v>78</v>
      </c>
      <c r="AY774" s="12" t="s">
        <v>108</v>
      </c>
      <c r="BE774" s="181">
        <f>IF(N774="základní",J774,0)</f>
        <v>0</v>
      </c>
      <c r="BF774" s="181">
        <f>IF(N774="snížená",J774,0)</f>
        <v>0</v>
      </c>
      <c r="BG774" s="181">
        <f>IF(N774="zákl. přenesená",J774,0)</f>
        <v>0</v>
      </c>
      <c r="BH774" s="181">
        <f>IF(N774="sníž. přenesená",J774,0)</f>
        <v>0</v>
      </c>
      <c r="BI774" s="181">
        <f>IF(N774="nulová",J774,0)</f>
        <v>0</v>
      </c>
      <c r="BJ774" s="12" t="s">
        <v>76</v>
      </c>
      <c r="BK774" s="181">
        <f>ROUND(I774*H774,2)</f>
        <v>0</v>
      </c>
      <c r="BL774" s="12" t="s">
        <v>116</v>
      </c>
      <c r="BM774" s="12" t="s">
        <v>1536</v>
      </c>
    </row>
    <row r="775" spans="2:65" s="1" customFormat="1" ht="11.25">
      <c r="B775" s="29"/>
      <c r="C775" s="30"/>
      <c r="D775" s="182" t="s">
        <v>118</v>
      </c>
      <c r="E775" s="30"/>
      <c r="F775" s="183" t="s">
        <v>1535</v>
      </c>
      <c r="G775" s="30"/>
      <c r="H775" s="30"/>
      <c r="I775" s="98"/>
      <c r="J775" s="30"/>
      <c r="K775" s="30"/>
      <c r="L775" s="33"/>
      <c r="M775" s="184"/>
      <c r="N775" s="55"/>
      <c r="O775" s="55"/>
      <c r="P775" s="55"/>
      <c r="Q775" s="55"/>
      <c r="R775" s="55"/>
      <c r="S775" s="55"/>
      <c r="T775" s="56"/>
      <c r="AT775" s="12" t="s">
        <v>118</v>
      </c>
      <c r="AU775" s="12" t="s">
        <v>78</v>
      </c>
    </row>
    <row r="776" spans="2:65" s="1" customFormat="1" ht="16.5" customHeight="1">
      <c r="B776" s="29"/>
      <c r="C776" s="170" t="s">
        <v>1537</v>
      </c>
      <c r="D776" s="170" t="s">
        <v>111</v>
      </c>
      <c r="E776" s="171" t="s">
        <v>1538</v>
      </c>
      <c r="F776" s="172" t="s">
        <v>1539</v>
      </c>
      <c r="G776" s="173" t="s">
        <v>121</v>
      </c>
      <c r="H776" s="174">
        <v>50</v>
      </c>
      <c r="I776" s="175"/>
      <c r="J776" s="176">
        <f>ROUND(I776*H776,2)</f>
        <v>0</v>
      </c>
      <c r="K776" s="172" t="s">
        <v>115</v>
      </c>
      <c r="L776" s="33"/>
      <c r="M776" s="177" t="s">
        <v>1</v>
      </c>
      <c r="N776" s="178" t="s">
        <v>40</v>
      </c>
      <c r="O776" s="55"/>
      <c r="P776" s="179">
        <f>O776*H776</f>
        <v>0</v>
      </c>
      <c r="Q776" s="179">
        <v>0</v>
      </c>
      <c r="R776" s="179">
        <f>Q776*H776</f>
        <v>0</v>
      </c>
      <c r="S776" s="179">
        <v>0</v>
      </c>
      <c r="T776" s="180">
        <f>S776*H776</f>
        <v>0</v>
      </c>
      <c r="AR776" s="12" t="s">
        <v>116</v>
      </c>
      <c r="AT776" s="12" t="s">
        <v>111</v>
      </c>
      <c r="AU776" s="12" t="s">
        <v>78</v>
      </c>
      <c r="AY776" s="12" t="s">
        <v>108</v>
      </c>
      <c r="BE776" s="181">
        <f>IF(N776="základní",J776,0)</f>
        <v>0</v>
      </c>
      <c r="BF776" s="181">
        <f>IF(N776="snížená",J776,0)</f>
        <v>0</v>
      </c>
      <c r="BG776" s="181">
        <f>IF(N776="zákl. přenesená",J776,0)</f>
        <v>0</v>
      </c>
      <c r="BH776" s="181">
        <f>IF(N776="sníž. přenesená",J776,0)</f>
        <v>0</v>
      </c>
      <c r="BI776" s="181">
        <f>IF(N776="nulová",J776,0)</f>
        <v>0</v>
      </c>
      <c r="BJ776" s="12" t="s">
        <v>76</v>
      </c>
      <c r="BK776" s="181">
        <f>ROUND(I776*H776,2)</f>
        <v>0</v>
      </c>
      <c r="BL776" s="12" t="s">
        <v>116</v>
      </c>
      <c r="BM776" s="12" t="s">
        <v>1540</v>
      </c>
    </row>
    <row r="777" spans="2:65" s="1" customFormat="1" ht="11.25">
      <c r="B777" s="29"/>
      <c r="C777" s="30"/>
      <c r="D777" s="182" t="s">
        <v>118</v>
      </c>
      <c r="E777" s="30"/>
      <c r="F777" s="183" t="s">
        <v>1539</v>
      </c>
      <c r="G777" s="30"/>
      <c r="H777" s="30"/>
      <c r="I777" s="98"/>
      <c r="J777" s="30"/>
      <c r="K777" s="30"/>
      <c r="L777" s="33"/>
      <c r="M777" s="184"/>
      <c r="N777" s="55"/>
      <c r="O777" s="55"/>
      <c r="P777" s="55"/>
      <c r="Q777" s="55"/>
      <c r="R777" s="55"/>
      <c r="S777" s="55"/>
      <c r="T777" s="56"/>
      <c r="AT777" s="12" t="s">
        <v>118</v>
      </c>
      <c r="AU777" s="12" t="s">
        <v>78</v>
      </c>
    </row>
    <row r="778" spans="2:65" s="1" customFormat="1" ht="16.5" customHeight="1">
      <c r="B778" s="29"/>
      <c r="C778" s="170" t="s">
        <v>1541</v>
      </c>
      <c r="D778" s="170" t="s">
        <v>111</v>
      </c>
      <c r="E778" s="171" t="s">
        <v>1542</v>
      </c>
      <c r="F778" s="172" t="s">
        <v>1543</v>
      </c>
      <c r="G778" s="173" t="s">
        <v>121</v>
      </c>
      <c r="H778" s="174">
        <v>50</v>
      </c>
      <c r="I778" s="175"/>
      <c r="J778" s="176">
        <f>ROUND(I778*H778,2)</f>
        <v>0</v>
      </c>
      <c r="K778" s="172" t="s">
        <v>115</v>
      </c>
      <c r="L778" s="33"/>
      <c r="M778" s="177" t="s">
        <v>1</v>
      </c>
      <c r="N778" s="178" t="s">
        <v>40</v>
      </c>
      <c r="O778" s="55"/>
      <c r="P778" s="179">
        <f>O778*H778</f>
        <v>0</v>
      </c>
      <c r="Q778" s="179">
        <v>0</v>
      </c>
      <c r="R778" s="179">
        <f>Q778*H778</f>
        <v>0</v>
      </c>
      <c r="S778" s="179">
        <v>0</v>
      </c>
      <c r="T778" s="180">
        <f>S778*H778</f>
        <v>0</v>
      </c>
      <c r="AR778" s="12" t="s">
        <v>116</v>
      </c>
      <c r="AT778" s="12" t="s">
        <v>111</v>
      </c>
      <c r="AU778" s="12" t="s">
        <v>78</v>
      </c>
      <c r="AY778" s="12" t="s">
        <v>108</v>
      </c>
      <c r="BE778" s="181">
        <f>IF(N778="základní",J778,0)</f>
        <v>0</v>
      </c>
      <c r="BF778" s="181">
        <f>IF(N778="snížená",J778,0)</f>
        <v>0</v>
      </c>
      <c r="BG778" s="181">
        <f>IF(N778="zákl. přenesená",J778,0)</f>
        <v>0</v>
      </c>
      <c r="BH778" s="181">
        <f>IF(N778="sníž. přenesená",J778,0)</f>
        <v>0</v>
      </c>
      <c r="BI778" s="181">
        <f>IF(N778="nulová",J778,0)</f>
        <v>0</v>
      </c>
      <c r="BJ778" s="12" t="s">
        <v>76</v>
      </c>
      <c r="BK778" s="181">
        <f>ROUND(I778*H778,2)</f>
        <v>0</v>
      </c>
      <c r="BL778" s="12" t="s">
        <v>116</v>
      </c>
      <c r="BM778" s="12" t="s">
        <v>1544</v>
      </c>
    </row>
    <row r="779" spans="2:65" s="1" customFormat="1" ht="11.25">
      <c r="B779" s="29"/>
      <c r="C779" s="30"/>
      <c r="D779" s="182" t="s">
        <v>118</v>
      </c>
      <c r="E779" s="30"/>
      <c r="F779" s="183" t="s">
        <v>1543</v>
      </c>
      <c r="G779" s="30"/>
      <c r="H779" s="30"/>
      <c r="I779" s="98"/>
      <c r="J779" s="30"/>
      <c r="K779" s="30"/>
      <c r="L779" s="33"/>
      <c r="M779" s="184"/>
      <c r="N779" s="55"/>
      <c r="O779" s="55"/>
      <c r="P779" s="55"/>
      <c r="Q779" s="55"/>
      <c r="R779" s="55"/>
      <c r="S779" s="55"/>
      <c r="T779" s="56"/>
      <c r="AT779" s="12" t="s">
        <v>118</v>
      </c>
      <c r="AU779" s="12" t="s">
        <v>78</v>
      </c>
    </row>
    <row r="780" spans="2:65" s="1" customFormat="1" ht="16.5" customHeight="1">
      <c r="B780" s="29"/>
      <c r="C780" s="170" t="s">
        <v>1545</v>
      </c>
      <c r="D780" s="170" t="s">
        <v>111</v>
      </c>
      <c r="E780" s="171" t="s">
        <v>1546</v>
      </c>
      <c r="F780" s="172" t="s">
        <v>1547</v>
      </c>
      <c r="G780" s="173" t="s">
        <v>121</v>
      </c>
      <c r="H780" s="174">
        <v>40</v>
      </c>
      <c r="I780" s="175"/>
      <c r="J780" s="176">
        <f>ROUND(I780*H780,2)</f>
        <v>0</v>
      </c>
      <c r="K780" s="172" t="s">
        <v>115</v>
      </c>
      <c r="L780" s="33"/>
      <c r="M780" s="177" t="s">
        <v>1</v>
      </c>
      <c r="N780" s="178" t="s">
        <v>40</v>
      </c>
      <c r="O780" s="55"/>
      <c r="P780" s="179">
        <f>O780*H780</f>
        <v>0</v>
      </c>
      <c r="Q780" s="179">
        <v>0</v>
      </c>
      <c r="R780" s="179">
        <f>Q780*H780</f>
        <v>0</v>
      </c>
      <c r="S780" s="179">
        <v>0</v>
      </c>
      <c r="T780" s="180">
        <f>S780*H780</f>
        <v>0</v>
      </c>
      <c r="AR780" s="12" t="s">
        <v>116</v>
      </c>
      <c r="AT780" s="12" t="s">
        <v>111</v>
      </c>
      <c r="AU780" s="12" t="s">
        <v>78</v>
      </c>
      <c r="AY780" s="12" t="s">
        <v>108</v>
      </c>
      <c r="BE780" s="181">
        <f>IF(N780="základní",J780,0)</f>
        <v>0</v>
      </c>
      <c r="BF780" s="181">
        <f>IF(N780="snížená",J780,0)</f>
        <v>0</v>
      </c>
      <c r="BG780" s="181">
        <f>IF(N780="zákl. přenesená",J780,0)</f>
        <v>0</v>
      </c>
      <c r="BH780" s="181">
        <f>IF(N780="sníž. přenesená",J780,0)</f>
        <v>0</v>
      </c>
      <c r="BI780" s="181">
        <f>IF(N780="nulová",J780,0)</f>
        <v>0</v>
      </c>
      <c r="BJ780" s="12" t="s">
        <v>76</v>
      </c>
      <c r="BK780" s="181">
        <f>ROUND(I780*H780,2)</f>
        <v>0</v>
      </c>
      <c r="BL780" s="12" t="s">
        <v>116</v>
      </c>
      <c r="BM780" s="12" t="s">
        <v>1548</v>
      </c>
    </row>
    <row r="781" spans="2:65" s="1" customFormat="1" ht="11.25">
      <c r="B781" s="29"/>
      <c r="C781" s="30"/>
      <c r="D781" s="182" t="s">
        <v>118</v>
      </c>
      <c r="E781" s="30"/>
      <c r="F781" s="183" t="s">
        <v>1547</v>
      </c>
      <c r="G781" s="30"/>
      <c r="H781" s="30"/>
      <c r="I781" s="98"/>
      <c r="J781" s="30"/>
      <c r="K781" s="30"/>
      <c r="L781" s="33"/>
      <c r="M781" s="184"/>
      <c r="N781" s="55"/>
      <c r="O781" s="55"/>
      <c r="P781" s="55"/>
      <c r="Q781" s="55"/>
      <c r="R781" s="55"/>
      <c r="S781" s="55"/>
      <c r="T781" s="56"/>
      <c r="AT781" s="12" t="s">
        <v>118</v>
      </c>
      <c r="AU781" s="12" t="s">
        <v>78</v>
      </c>
    </row>
    <row r="782" spans="2:65" s="1" customFormat="1" ht="16.5" customHeight="1">
      <c r="B782" s="29"/>
      <c r="C782" s="170" t="s">
        <v>1549</v>
      </c>
      <c r="D782" s="170" t="s">
        <v>111</v>
      </c>
      <c r="E782" s="171" t="s">
        <v>1550</v>
      </c>
      <c r="F782" s="172" t="s">
        <v>1551</v>
      </c>
      <c r="G782" s="173" t="s">
        <v>121</v>
      </c>
      <c r="H782" s="174">
        <v>40</v>
      </c>
      <c r="I782" s="175"/>
      <c r="J782" s="176">
        <f>ROUND(I782*H782,2)</f>
        <v>0</v>
      </c>
      <c r="K782" s="172" t="s">
        <v>115</v>
      </c>
      <c r="L782" s="33"/>
      <c r="M782" s="177" t="s">
        <v>1</v>
      </c>
      <c r="N782" s="178" t="s">
        <v>40</v>
      </c>
      <c r="O782" s="55"/>
      <c r="P782" s="179">
        <f>O782*H782</f>
        <v>0</v>
      </c>
      <c r="Q782" s="179">
        <v>0</v>
      </c>
      <c r="R782" s="179">
        <f>Q782*H782</f>
        <v>0</v>
      </c>
      <c r="S782" s="179">
        <v>0</v>
      </c>
      <c r="T782" s="180">
        <f>S782*H782</f>
        <v>0</v>
      </c>
      <c r="AR782" s="12" t="s">
        <v>116</v>
      </c>
      <c r="AT782" s="12" t="s">
        <v>111</v>
      </c>
      <c r="AU782" s="12" t="s">
        <v>78</v>
      </c>
      <c r="AY782" s="12" t="s">
        <v>108</v>
      </c>
      <c r="BE782" s="181">
        <f>IF(N782="základní",J782,0)</f>
        <v>0</v>
      </c>
      <c r="BF782" s="181">
        <f>IF(N782="snížená",J782,0)</f>
        <v>0</v>
      </c>
      <c r="BG782" s="181">
        <f>IF(N782="zákl. přenesená",J782,0)</f>
        <v>0</v>
      </c>
      <c r="BH782" s="181">
        <f>IF(N782="sníž. přenesená",J782,0)</f>
        <v>0</v>
      </c>
      <c r="BI782" s="181">
        <f>IF(N782="nulová",J782,0)</f>
        <v>0</v>
      </c>
      <c r="BJ782" s="12" t="s">
        <v>76</v>
      </c>
      <c r="BK782" s="181">
        <f>ROUND(I782*H782,2)</f>
        <v>0</v>
      </c>
      <c r="BL782" s="12" t="s">
        <v>116</v>
      </c>
      <c r="BM782" s="12" t="s">
        <v>1552</v>
      </c>
    </row>
    <row r="783" spans="2:65" s="1" customFormat="1" ht="11.25">
      <c r="B783" s="29"/>
      <c r="C783" s="30"/>
      <c r="D783" s="182" t="s">
        <v>118</v>
      </c>
      <c r="E783" s="30"/>
      <c r="F783" s="183" t="s">
        <v>1551</v>
      </c>
      <c r="G783" s="30"/>
      <c r="H783" s="30"/>
      <c r="I783" s="98"/>
      <c r="J783" s="30"/>
      <c r="K783" s="30"/>
      <c r="L783" s="33"/>
      <c r="M783" s="184"/>
      <c r="N783" s="55"/>
      <c r="O783" s="55"/>
      <c r="P783" s="55"/>
      <c r="Q783" s="55"/>
      <c r="R783" s="55"/>
      <c r="S783" s="55"/>
      <c r="T783" s="56"/>
      <c r="AT783" s="12" t="s">
        <v>118</v>
      </c>
      <c r="AU783" s="12" t="s">
        <v>78</v>
      </c>
    </row>
    <row r="784" spans="2:65" s="1" customFormat="1" ht="16.5" customHeight="1">
      <c r="B784" s="29"/>
      <c r="C784" s="170" t="s">
        <v>1553</v>
      </c>
      <c r="D784" s="170" t="s">
        <v>111</v>
      </c>
      <c r="E784" s="171" t="s">
        <v>1554</v>
      </c>
      <c r="F784" s="172" t="s">
        <v>1555</v>
      </c>
      <c r="G784" s="173" t="s">
        <v>130</v>
      </c>
      <c r="H784" s="174">
        <v>15</v>
      </c>
      <c r="I784" s="175"/>
      <c r="J784" s="176">
        <f>ROUND(I784*H784,2)</f>
        <v>0</v>
      </c>
      <c r="K784" s="172" t="s">
        <v>115</v>
      </c>
      <c r="L784" s="33"/>
      <c r="M784" s="177" t="s">
        <v>1</v>
      </c>
      <c r="N784" s="178" t="s">
        <v>40</v>
      </c>
      <c r="O784" s="55"/>
      <c r="P784" s="179">
        <f>O784*H784</f>
        <v>0</v>
      </c>
      <c r="Q784" s="179">
        <v>0</v>
      </c>
      <c r="R784" s="179">
        <f>Q784*H784</f>
        <v>0</v>
      </c>
      <c r="S784" s="179">
        <v>0</v>
      </c>
      <c r="T784" s="180">
        <f>S784*H784</f>
        <v>0</v>
      </c>
      <c r="AR784" s="12" t="s">
        <v>116</v>
      </c>
      <c r="AT784" s="12" t="s">
        <v>111</v>
      </c>
      <c r="AU784" s="12" t="s">
        <v>78</v>
      </c>
      <c r="AY784" s="12" t="s">
        <v>108</v>
      </c>
      <c r="BE784" s="181">
        <f>IF(N784="základní",J784,0)</f>
        <v>0</v>
      </c>
      <c r="BF784" s="181">
        <f>IF(N784="snížená",J784,0)</f>
        <v>0</v>
      </c>
      <c r="BG784" s="181">
        <f>IF(N784="zákl. přenesená",J784,0)</f>
        <v>0</v>
      </c>
      <c r="BH784" s="181">
        <f>IF(N784="sníž. přenesená",J784,0)</f>
        <v>0</v>
      </c>
      <c r="BI784" s="181">
        <f>IF(N784="nulová",J784,0)</f>
        <v>0</v>
      </c>
      <c r="BJ784" s="12" t="s">
        <v>76</v>
      </c>
      <c r="BK784" s="181">
        <f>ROUND(I784*H784,2)</f>
        <v>0</v>
      </c>
      <c r="BL784" s="12" t="s">
        <v>116</v>
      </c>
      <c r="BM784" s="12" t="s">
        <v>1556</v>
      </c>
    </row>
    <row r="785" spans="2:65" s="1" customFormat="1" ht="19.5">
      <c r="B785" s="29"/>
      <c r="C785" s="30"/>
      <c r="D785" s="182" t="s">
        <v>118</v>
      </c>
      <c r="E785" s="30"/>
      <c r="F785" s="183" t="s">
        <v>1557</v>
      </c>
      <c r="G785" s="30"/>
      <c r="H785" s="30"/>
      <c r="I785" s="98"/>
      <c r="J785" s="30"/>
      <c r="K785" s="30"/>
      <c r="L785" s="33"/>
      <c r="M785" s="184"/>
      <c r="N785" s="55"/>
      <c r="O785" s="55"/>
      <c r="P785" s="55"/>
      <c r="Q785" s="55"/>
      <c r="R785" s="55"/>
      <c r="S785" s="55"/>
      <c r="T785" s="56"/>
      <c r="AT785" s="12" t="s">
        <v>118</v>
      </c>
      <c r="AU785" s="12" t="s">
        <v>78</v>
      </c>
    </row>
    <row r="786" spans="2:65" s="1" customFormat="1" ht="16.5" customHeight="1">
      <c r="B786" s="29"/>
      <c r="C786" s="170" t="s">
        <v>1558</v>
      </c>
      <c r="D786" s="170" t="s">
        <v>111</v>
      </c>
      <c r="E786" s="171" t="s">
        <v>1559</v>
      </c>
      <c r="F786" s="172" t="s">
        <v>1560</v>
      </c>
      <c r="G786" s="173" t="s">
        <v>130</v>
      </c>
      <c r="H786" s="174">
        <v>5</v>
      </c>
      <c r="I786" s="175"/>
      <c r="J786" s="176">
        <f>ROUND(I786*H786,2)</f>
        <v>0</v>
      </c>
      <c r="K786" s="172" t="s">
        <v>115</v>
      </c>
      <c r="L786" s="33"/>
      <c r="M786" s="177" t="s">
        <v>1</v>
      </c>
      <c r="N786" s="178" t="s">
        <v>40</v>
      </c>
      <c r="O786" s="55"/>
      <c r="P786" s="179">
        <f>O786*H786</f>
        <v>0</v>
      </c>
      <c r="Q786" s="179">
        <v>0</v>
      </c>
      <c r="R786" s="179">
        <f>Q786*H786</f>
        <v>0</v>
      </c>
      <c r="S786" s="179">
        <v>0</v>
      </c>
      <c r="T786" s="180">
        <f>S786*H786</f>
        <v>0</v>
      </c>
      <c r="AR786" s="12" t="s">
        <v>116</v>
      </c>
      <c r="AT786" s="12" t="s">
        <v>111</v>
      </c>
      <c r="AU786" s="12" t="s">
        <v>78</v>
      </c>
      <c r="AY786" s="12" t="s">
        <v>108</v>
      </c>
      <c r="BE786" s="181">
        <f>IF(N786="základní",J786,0)</f>
        <v>0</v>
      </c>
      <c r="BF786" s="181">
        <f>IF(N786="snížená",J786,0)</f>
        <v>0</v>
      </c>
      <c r="BG786" s="181">
        <f>IF(N786="zákl. přenesená",J786,0)</f>
        <v>0</v>
      </c>
      <c r="BH786" s="181">
        <f>IF(N786="sníž. přenesená",J786,0)</f>
        <v>0</v>
      </c>
      <c r="BI786" s="181">
        <f>IF(N786="nulová",J786,0)</f>
        <v>0</v>
      </c>
      <c r="BJ786" s="12" t="s">
        <v>76</v>
      </c>
      <c r="BK786" s="181">
        <f>ROUND(I786*H786,2)</f>
        <v>0</v>
      </c>
      <c r="BL786" s="12" t="s">
        <v>116</v>
      </c>
      <c r="BM786" s="12" t="s">
        <v>1561</v>
      </c>
    </row>
    <row r="787" spans="2:65" s="1" customFormat="1" ht="19.5">
      <c r="B787" s="29"/>
      <c r="C787" s="30"/>
      <c r="D787" s="182" t="s">
        <v>118</v>
      </c>
      <c r="E787" s="30"/>
      <c r="F787" s="183" t="s">
        <v>1562</v>
      </c>
      <c r="G787" s="30"/>
      <c r="H787" s="30"/>
      <c r="I787" s="98"/>
      <c r="J787" s="30"/>
      <c r="K787" s="30"/>
      <c r="L787" s="33"/>
      <c r="M787" s="184"/>
      <c r="N787" s="55"/>
      <c r="O787" s="55"/>
      <c r="P787" s="55"/>
      <c r="Q787" s="55"/>
      <c r="R787" s="55"/>
      <c r="S787" s="55"/>
      <c r="T787" s="56"/>
      <c r="AT787" s="12" t="s">
        <v>118</v>
      </c>
      <c r="AU787" s="12" t="s">
        <v>78</v>
      </c>
    </row>
    <row r="788" spans="2:65" s="1" customFormat="1" ht="16.5" customHeight="1">
      <c r="B788" s="29"/>
      <c r="C788" s="170" t="s">
        <v>1563</v>
      </c>
      <c r="D788" s="170" t="s">
        <v>111</v>
      </c>
      <c r="E788" s="171" t="s">
        <v>1564</v>
      </c>
      <c r="F788" s="172" t="s">
        <v>1565</v>
      </c>
      <c r="G788" s="173" t="s">
        <v>130</v>
      </c>
      <c r="H788" s="174">
        <v>3</v>
      </c>
      <c r="I788" s="175"/>
      <c r="J788" s="176">
        <f>ROUND(I788*H788,2)</f>
        <v>0</v>
      </c>
      <c r="K788" s="172" t="s">
        <v>115</v>
      </c>
      <c r="L788" s="33"/>
      <c r="M788" s="177" t="s">
        <v>1</v>
      </c>
      <c r="N788" s="178" t="s">
        <v>40</v>
      </c>
      <c r="O788" s="55"/>
      <c r="P788" s="179">
        <f>O788*H788</f>
        <v>0</v>
      </c>
      <c r="Q788" s="179">
        <v>0</v>
      </c>
      <c r="R788" s="179">
        <f>Q788*H788</f>
        <v>0</v>
      </c>
      <c r="S788" s="179">
        <v>0</v>
      </c>
      <c r="T788" s="180">
        <f>S788*H788</f>
        <v>0</v>
      </c>
      <c r="AR788" s="12" t="s">
        <v>116</v>
      </c>
      <c r="AT788" s="12" t="s">
        <v>111</v>
      </c>
      <c r="AU788" s="12" t="s">
        <v>78</v>
      </c>
      <c r="AY788" s="12" t="s">
        <v>108</v>
      </c>
      <c r="BE788" s="181">
        <f>IF(N788="základní",J788,0)</f>
        <v>0</v>
      </c>
      <c r="BF788" s="181">
        <f>IF(N788="snížená",J788,0)</f>
        <v>0</v>
      </c>
      <c r="BG788" s="181">
        <f>IF(N788="zákl. přenesená",J788,0)</f>
        <v>0</v>
      </c>
      <c r="BH788" s="181">
        <f>IF(N788="sníž. přenesená",J788,0)</f>
        <v>0</v>
      </c>
      <c r="BI788" s="181">
        <f>IF(N788="nulová",J788,0)</f>
        <v>0</v>
      </c>
      <c r="BJ788" s="12" t="s">
        <v>76</v>
      </c>
      <c r="BK788" s="181">
        <f>ROUND(I788*H788,2)</f>
        <v>0</v>
      </c>
      <c r="BL788" s="12" t="s">
        <v>116</v>
      </c>
      <c r="BM788" s="12" t="s">
        <v>1566</v>
      </c>
    </row>
    <row r="789" spans="2:65" s="1" customFormat="1" ht="19.5">
      <c r="B789" s="29"/>
      <c r="C789" s="30"/>
      <c r="D789" s="182" t="s">
        <v>118</v>
      </c>
      <c r="E789" s="30"/>
      <c r="F789" s="183" t="s">
        <v>1567</v>
      </c>
      <c r="G789" s="30"/>
      <c r="H789" s="30"/>
      <c r="I789" s="98"/>
      <c r="J789" s="30"/>
      <c r="K789" s="30"/>
      <c r="L789" s="33"/>
      <c r="M789" s="184"/>
      <c r="N789" s="55"/>
      <c r="O789" s="55"/>
      <c r="P789" s="55"/>
      <c r="Q789" s="55"/>
      <c r="R789" s="55"/>
      <c r="S789" s="55"/>
      <c r="T789" s="56"/>
      <c r="AT789" s="12" t="s">
        <v>118</v>
      </c>
      <c r="AU789" s="12" t="s">
        <v>78</v>
      </c>
    </row>
    <row r="790" spans="2:65" s="1" customFormat="1" ht="16.5" customHeight="1">
      <c r="B790" s="29"/>
      <c r="C790" s="170" t="s">
        <v>1568</v>
      </c>
      <c r="D790" s="170" t="s">
        <v>111</v>
      </c>
      <c r="E790" s="171" t="s">
        <v>1569</v>
      </c>
      <c r="F790" s="172" t="s">
        <v>1570</v>
      </c>
      <c r="G790" s="173" t="s">
        <v>130</v>
      </c>
      <c r="H790" s="174">
        <v>3</v>
      </c>
      <c r="I790" s="175"/>
      <c r="J790" s="176">
        <f>ROUND(I790*H790,2)</f>
        <v>0</v>
      </c>
      <c r="K790" s="172" t="s">
        <v>115</v>
      </c>
      <c r="L790" s="33"/>
      <c r="M790" s="177" t="s">
        <v>1</v>
      </c>
      <c r="N790" s="178" t="s">
        <v>40</v>
      </c>
      <c r="O790" s="55"/>
      <c r="P790" s="179">
        <f>O790*H790</f>
        <v>0</v>
      </c>
      <c r="Q790" s="179">
        <v>0</v>
      </c>
      <c r="R790" s="179">
        <f>Q790*H790</f>
        <v>0</v>
      </c>
      <c r="S790" s="179">
        <v>0</v>
      </c>
      <c r="T790" s="180">
        <f>S790*H790</f>
        <v>0</v>
      </c>
      <c r="AR790" s="12" t="s">
        <v>116</v>
      </c>
      <c r="AT790" s="12" t="s">
        <v>111</v>
      </c>
      <c r="AU790" s="12" t="s">
        <v>78</v>
      </c>
      <c r="AY790" s="12" t="s">
        <v>108</v>
      </c>
      <c r="BE790" s="181">
        <f>IF(N790="základní",J790,0)</f>
        <v>0</v>
      </c>
      <c r="BF790" s="181">
        <f>IF(N790="snížená",J790,0)</f>
        <v>0</v>
      </c>
      <c r="BG790" s="181">
        <f>IF(N790="zákl. přenesená",J790,0)</f>
        <v>0</v>
      </c>
      <c r="BH790" s="181">
        <f>IF(N790="sníž. přenesená",J790,0)</f>
        <v>0</v>
      </c>
      <c r="BI790" s="181">
        <f>IF(N790="nulová",J790,0)</f>
        <v>0</v>
      </c>
      <c r="BJ790" s="12" t="s">
        <v>76</v>
      </c>
      <c r="BK790" s="181">
        <f>ROUND(I790*H790,2)</f>
        <v>0</v>
      </c>
      <c r="BL790" s="12" t="s">
        <v>116</v>
      </c>
      <c r="BM790" s="12" t="s">
        <v>1571</v>
      </c>
    </row>
    <row r="791" spans="2:65" s="1" customFormat="1" ht="19.5">
      <c r="B791" s="29"/>
      <c r="C791" s="30"/>
      <c r="D791" s="182" t="s">
        <v>118</v>
      </c>
      <c r="E791" s="30"/>
      <c r="F791" s="183" t="s">
        <v>1572</v>
      </c>
      <c r="G791" s="30"/>
      <c r="H791" s="30"/>
      <c r="I791" s="98"/>
      <c r="J791" s="30"/>
      <c r="K791" s="30"/>
      <c r="L791" s="33"/>
      <c r="M791" s="184"/>
      <c r="N791" s="55"/>
      <c r="O791" s="55"/>
      <c r="P791" s="55"/>
      <c r="Q791" s="55"/>
      <c r="R791" s="55"/>
      <c r="S791" s="55"/>
      <c r="T791" s="56"/>
      <c r="AT791" s="12" t="s">
        <v>118</v>
      </c>
      <c r="AU791" s="12" t="s">
        <v>78</v>
      </c>
    </row>
    <row r="792" spans="2:65" s="1" customFormat="1" ht="16.5" customHeight="1">
      <c r="B792" s="29"/>
      <c r="C792" s="170" t="s">
        <v>1573</v>
      </c>
      <c r="D792" s="170" t="s">
        <v>111</v>
      </c>
      <c r="E792" s="171" t="s">
        <v>1574</v>
      </c>
      <c r="F792" s="172" t="s">
        <v>1575</v>
      </c>
      <c r="G792" s="173" t="s">
        <v>130</v>
      </c>
      <c r="H792" s="174">
        <v>15</v>
      </c>
      <c r="I792" s="175"/>
      <c r="J792" s="176">
        <f>ROUND(I792*H792,2)</f>
        <v>0</v>
      </c>
      <c r="K792" s="172" t="s">
        <v>115</v>
      </c>
      <c r="L792" s="33"/>
      <c r="M792" s="177" t="s">
        <v>1</v>
      </c>
      <c r="N792" s="178" t="s">
        <v>40</v>
      </c>
      <c r="O792" s="55"/>
      <c r="P792" s="179">
        <f>O792*H792</f>
        <v>0</v>
      </c>
      <c r="Q792" s="179">
        <v>0</v>
      </c>
      <c r="R792" s="179">
        <f>Q792*H792</f>
        <v>0</v>
      </c>
      <c r="S792" s="179">
        <v>0</v>
      </c>
      <c r="T792" s="180">
        <f>S792*H792</f>
        <v>0</v>
      </c>
      <c r="AR792" s="12" t="s">
        <v>116</v>
      </c>
      <c r="AT792" s="12" t="s">
        <v>111</v>
      </c>
      <c r="AU792" s="12" t="s">
        <v>78</v>
      </c>
      <c r="AY792" s="12" t="s">
        <v>108</v>
      </c>
      <c r="BE792" s="181">
        <f>IF(N792="základní",J792,0)</f>
        <v>0</v>
      </c>
      <c r="BF792" s="181">
        <f>IF(N792="snížená",J792,0)</f>
        <v>0</v>
      </c>
      <c r="BG792" s="181">
        <f>IF(N792="zákl. přenesená",J792,0)</f>
        <v>0</v>
      </c>
      <c r="BH792" s="181">
        <f>IF(N792="sníž. přenesená",J792,0)</f>
        <v>0</v>
      </c>
      <c r="BI792" s="181">
        <f>IF(N792="nulová",J792,0)</f>
        <v>0</v>
      </c>
      <c r="BJ792" s="12" t="s">
        <v>76</v>
      </c>
      <c r="BK792" s="181">
        <f>ROUND(I792*H792,2)</f>
        <v>0</v>
      </c>
      <c r="BL792" s="12" t="s">
        <v>116</v>
      </c>
      <c r="BM792" s="12" t="s">
        <v>1576</v>
      </c>
    </row>
    <row r="793" spans="2:65" s="1" customFormat="1" ht="19.5">
      <c r="B793" s="29"/>
      <c r="C793" s="30"/>
      <c r="D793" s="182" t="s">
        <v>118</v>
      </c>
      <c r="E793" s="30"/>
      <c r="F793" s="183" t="s">
        <v>1577</v>
      </c>
      <c r="G793" s="30"/>
      <c r="H793" s="30"/>
      <c r="I793" s="98"/>
      <c r="J793" s="30"/>
      <c r="K793" s="30"/>
      <c r="L793" s="33"/>
      <c r="M793" s="184"/>
      <c r="N793" s="55"/>
      <c r="O793" s="55"/>
      <c r="P793" s="55"/>
      <c r="Q793" s="55"/>
      <c r="R793" s="55"/>
      <c r="S793" s="55"/>
      <c r="T793" s="56"/>
      <c r="AT793" s="12" t="s">
        <v>118</v>
      </c>
      <c r="AU793" s="12" t="s">
        <v>78</v>
      </c>
    </row>
    <row r="794" spans="2:65" s="1" customFormat="1" ht="16.5" customHeight="1">
      <c r="B794" s="29"/>
      <c r="C794" s="170" t="s">
        <v>1578</v>
      </c>
      <c r="D794" s="170" t="s">
        <v>111</v>
      </c>
      <c r="E794" s="171" t="s">
        <v>1579</v>
      </c>
      <c r="F794" s="172" t="s">
        <v>1580</v>
      </c>
      <c r="G794" s="173" t="s">
        <v>130</v>
      </c>
      <c r="H794" s="174">
        <v>15</v>
      </c>
      <c r="I794" s="175"/>
      <c r="J794" s="176">
        <f>ROUND(I794*H794,2)</f>
        <v>0</v>
      </c>
      <c r="K794" s="172" t="s">
        <v>115</v>
      </c>
      <c r="L794" s="33"/>
      <c r="M794" s="177" t="s">
        <v>1</v>
      </c>
      <c r="N794" s="178" t="s">
        <v>40</v>
      </c>
      <c r="O794" s="55"/>
      <c r="P794" s="179">
        <f>O794*H794</f>
        <v>0</v>
      </c>
      <c r="Q794" s="179">
        <v>0</v>
      </c>
      <c r="R794" s="179">
        <f>Q794*H794</f>
        <v>0</v>
      </c>
      <c r="S794" s="179">
        <v>0</v>
      </c>
      <c r="T794" s="180">
        <f>S794*H794</f>
        <v>0</v>
      </c>
      <c r="AR794" s="12" t="s">
        <v>116</v>
      </c>
      <c r="AT794" s="12" t="s">
        <v>111</v>
      </c>
      <c r="AU794" s="12" t="s">
        <v>78</v>
      </c>
      <c r="AY794" s="12" t="s">
        <v>108</v>
      </c>
      <c r="BE794" s="181">
        <f>IF(N794="základní",J794,0)</f>
        <v>0</v>
      </c>
      <c r="BF794" s="181">
        <f>IF(N794="snížená",J794,0)</f>
        <v>0</v>
      </c>
      <c r="BG794" s="181">
        <f>IF(N794="zákl. přenesená",J794,0)</f>
        <v>0</v>
      </c>
      <c r="BH794" s="181">
        <f>IF(N794="sníž. přenesená",J794,0)</f>
        <v>0</v>
      </c>
      <c r="BI794" s="181">
        <f>IF(N794="nulová",J794,0)</f>
        <v>0</v>
      </c>
      <c r="BJ794" s="12" t="s">
        <v>76</v>
      </c>
      <c r="BK794" s="181">
        <f>ROUND(I794*H794,2)</f>
        <v>0</v>
      </c>
      <c r="BL794" s="12" t="s">
        <v>116</v>
      </c>
      <c r="BM794" s="12" t="s">
        <v>1581</v>
      </c>
    </row>
    <row r="795" spans="2:65" s="1" customFormat="1" ht="19.5">
      <c r="B795" s="29"/>
      <c r="C795" s="30"/>
      <c r="D795" s="182" t="s">
        <v>118</v>
      </c>
      <c r="E795" s="30"/>
      <c r="F795" s="183" t="s">
        <v>1582</v>
      </c>
      <c r="G795" s="30"/>
      <c r="H795" s="30"/>
      <c r="I795" s="98"/>
      <c r="J795" s="30"/>
      <c r="K795" s="30"/>
      <c r="L795" s="33"/>
      <c r="M795" s="184"/>
      <c r="N795" s="55"/>
      <c r="O795" s="55"/>
      <c r="P795" s="55"/>
      <c r="Q795" s="55"/>
      <c r="R795" s="55"/>
      <c r="S795" s="55"/>
      <c r="T795" s="56"/>
      <c r="AT795" s="12" t="s">
        <v>118</v>
      </c>
      <c r="AU795" s="12" t="s">
        <v>78</v>
      </c>
    </row>
    <row r="796" spans="2:65" s="1" customFormat="1" ht="16.5" customHeight="1">
      <c r="B796" s="29"/>
      <c r="C796" s="170" t="s">
        <v>1583</v>
      </c>
      <c r="D796" s="170" t="s">
        <v>111</v>
      </c>
      <c r="E796" s="171" t="s">
        <v>1584</v>
      </c>
      <c r="F796" s="172" t="s">
        <v>1585</v>
      </c>
      <c r="G796" s="173" t="s">
        <v>130</v>
      </c>
      <c r="H796" s="174">
        <v>3</v>
      </c>
      <c r="I796" s="175"/>
      <c r="J796" s="176">
        <f>ROUND(I796*H796,2)</f>
        <v>0</v>
      </c>
      <c r="K796" s="172" t="s">
        <v>115</v>
      </c>
      <c r="L796" s="33"/>
      <c r="M796" s="177" t="s">
        <v>1</v>
      </c>
      <c r="N796" s="178" t="s">
        <v>40</v>
      </c>
      <c r="O796" s="55"/>
      <c r="P796" s="179">
        <f>O796*H796</f>
        <v>0</v>
      </c>
      <c r="Q796" s="179">
        <v>0</v>
      </c>
      <c r="R796" s="179">
        <f>Q796*H796</f>
        <v>0</v>
      </c>
      <c r="S796" s="179">
        <v>0</v>
      </c>
      <c r="T796" s="180">
        <f>S796*H796</f>
        <v>0</v>
      </c>
      <c r="AR796" s="12" t="s">
        <v>116</v>
      </c>
      <c r="AT796" s="12" t="s">
        <v>111</v>
      </c>
      <c r="AU796" s="12" t="s">
        <v>78</v>
      </c>
      <c r="AY796" s="12" t="s">
        <v>108</v>
      </c>
      <c r="BE796" s="181">
        <f>IF(N796="základní",J796,0)</f>
        <v>0</v>
      </c>
      <c r="BF796" s="181">
        <f>IF(N796="snížená",J796,0)</f>
        <v>0</v>
      </c>
      <c r="BG796" s="181">
        <f>IF(N796="zákl. přenesená",J796,0)</f>
        <v>0</v>
      </c>
      <c r="BH796" s="181">
        <f>IF(N796="sníž. přenesená",J796,0)</f>
        <v>0</v>
      </c>
      <c r="BI796" s="181">
        <f>IF(N796="nulová",J796,0)</f>
        <v>0</v>
      </c>
      <c r="BJ796" s="12" t="s">
        <v>76</v>
      </c>
      <c r="BK796" s="181">
        <f>ROUND(I796*H796,2)</f>
        <v>0</v>
      </c>
      <c r="BL796" s="12" t="s">
        <v>116</v>
      </c>
      <c r="BM796" s="12" t="s">
        <v>1586</v>
      </c>
    </row>
    <row r="797" spans="2:65" s="1" customFormat="1" ht="19.5">
      <c r="B797" s="29"/>
      <c r="C797" s="30"/>
      <c r="D797" s="182" t="s">
        <v>118</v>
      </c>
      <c r="E797" s="30"/>
      <c r="F797" s="183" t="s">
        <v>1587</v>
      </c>
      <c r="G797" s="30"/>
      <c r="H797" s="30"/>
      <c r="I797" s="98"/>
      <c r="J797" s="30"/>
      <c r="K797" s="30"/>
      <c r="L797" s="33"/>
      <c r="M797" s="184"/>
      <c r="N797" s="55"/>
      <c r="O797" s="55"/>
      <c r="P797" s="55"/>
      <c r="Q797" s="55"/>
      <c r="R797" s="55"/>
      <c r="S797" s="55"/>
      <c r="T797" s="56"/>
      <c r="AT797" s="12" t="s">
        <v>118</v>
      </c>
      <c r="AU797" s="12" t="s">
        <v>78</v>
      </c>
    </row>
    <row r="798" spans="2:65" s="1" customFormat="1" ht="16.5" customHeight="1">
      <c r="B798" s="29"/>
      <c r="C798" s="170" t="s">
        <v>1588</v>
      </c>
      <c r="D798" s="170" t="s">
        <v>111</v>
      </c>
      <c r="E798" s="171" t="s">
        <v>1589</v>
      </c>
      <c r="F798" s="172" t="s">
        <v>1590</v>
      </c>
      <c r="G798" s="173" t="s">
        <v>130</v>
      </c>
      <c r="H798" s="174">
        <v>3</v>
      </c>
      <c r="I798" s="175"/>
      <c r="J798" s="176">
        <f>ROUND(I798*H798,2)</f>
        <v>0</v>
      </c>
      <c r="K798" s="172" t="s">
        <v>115</v>
      </c>
      <c r="L798" s="33"/>
      <c r="M798" s="177" t="s">
        <v>1</v>
      </c>
      <c r="N798" s="178" t="s">
        <v>40</v>
      </c>
      <c r="O798" s="55"/>
      <c r="P798" s="179">
        <f>O798*H798</f>
        <v>0</v>
      </c>
      <c r="Q798" s="179">
        <v>0</v>
      </c>
      <c r="R798" s="179">
        <f>Q798*H798</f>
        <v>0</v>
      </c>
      <c r="S798" s="179">
        <v>0</v>
      </c>
      <c r="T798" s="180">
        <f>S798*H798</f>
        <v>0</v>
      </c>
      <c r="AR798" s="12" t="s">
        <v>116</v>
      </c>
      <c r="AT798" s="12" t="s">
        <v>111</v>
      </c>
      <c r="AU798" s="12" t="s">
        <v>78</v>
      </c>
      <c r="AY798" s="12" t="s">
        <v>108</v>
      </c>
      <c r="BE798" s="181">
        <f>IF(N798="základní",J798,0)</f>
        <v>0</v>
      </c>
      <c r="BF798" s="181">
        <f>IF(N798="snížená",J798,0)</f>
        <v>0</v>
      </c>
      <c r="BG798" s="181">
        <f>IF(N798="zákl. přenesená",J798,0)</f>
        <v>0</v>
      </c>
      <c r="BH798" s="181">
        <f>IF(N798="sníž. přenesená",J798,0)</f>
        <v>0</v>
      </c>
      <c r="BI798" s="181">
        <f>IF(N798="nulová",J798,0)</f>
        <v>0</v>
      </c>
      <c r="BJ798" s="12" t="s">
        <v>76</v>
      </c>
      <c r="BK798" s="181">
        <f>ROUND(I798*H798,2)</f>
        <v>0</v>
      </c>
      <c r="BL798" s="12" t="s">
        <v>116</v>
      </c>
      <c r="BM798" s="12" t="s">
        <v>1591</v>
      </c>
    </row>
    <row r="799" spans="2:65" s="1" customFormat="1" ht="19.5">
      <c r="B799" s="29"/>
      <c r="C799" s="30"/>
      <c r="D799" s="182" t="s">
        <v>118</v>
      </c>
      <c r="E799" s="30"/>
      <c r="F799" s="183" t="s">
        <v>1592</v>
      </c>
      <c r="G799" s="30"/>
      <c r="H799" s="30"/>
      <c r="I799" s="98"/>
      <c r="J799" s="30"/>
      <c r="K799" s="30"/>
      <c r="L799" s="33"/>
      <c r="M799" s="184"/>
      <c r="N799" s="55"/>
      <c r="O799" s="55"/>
      <c r="P799" s="55"/>
      <c r="Q799" s="55"/>
      <c r="R799" s="55"/>
      <c r="S799" s="55"/>
      <c r="T799" s="56"/>
      <c r="AT799" s="12" t="s">
        <v>118</v>
      </c>
      <c r="AU799" s="12" t="s">
        <v>78</v>
      </c>
    </row>
    <row r="800" spans="2:65" s="1" customFormat="1" ht="16.5" customHeight="1">
      <c r="B800" s="29"/>
      <c r="C800" s="170" t="s">
        <v>1593</v>
      </c>
      <c r="D800" s="170" t="s">
        <v>111</v>
      </c>
      <c r="E800" s="171" t="s">
        <v>1594</v>
      </c>
      <c r="F800" s="172" t="s">
        <v>1595</v>
      </c>
      <c r="G800" s="173" t="s">
        <v>121</v>
      </c>
      <c r="H800" s="174">
        <v>20</v>
      </c>
      <c r="I800" s="175"/>
      <c r="J800" s="176">
        <f>ROUND(I800*H800,2)</f>
        <v>0</v>
      </c>
      <c r="K800" s="172" t="s">
        <v>115</v>
      </c>
      <c r="L800" s="33"/>
      <c r="M800" s="177" t="s">
        <v>1</v>
      </c>
      <c r="N800" s="178" t="s">
        <v>40</v>
      </c>
      <c r="O800" s="55"/>
      <c r="P800" s="179">
        <f>O800*H800</f>
        <v>0</v>
      </c>
      <c r="Q800" s="179">
        <v>0</v>
      </c>
      <c r="R800" s="179">
        <f>Q800*H800</f>
        <v>0</v>
      </c>
      <c r="S800" s="179">
        <v>0</v>
      </c>
      <c r="T800" s="180">
        <f>S800*H800</f>
        <v>0</v>
      </c>
      <c r="AR800" s="12" t="s">
        <v>116</v>
      </c>
      <c r="AT800" s="12" t="s">
        <v>111</v>
      </c>
      <c r="AU800" s="12" t="s">
        <v>78</v>
      </c>
      <c r="AY800" s="12" t="s">
        <v>108</v>
      </c>
      <c r="BE800" s="181">
        <f>IF(N800="základní",J800,0)</f>
        <v>0</v>
      </c>
      <c r="BF800" s="181">
        <f>IF(N800="snížená",J800,0)</f>
        <v>0</v>
      </c>
      <c r="BG800" s="181">
        <f>IF(N800="zákl. přenesená",J800,0)</f>
        <v>0</v>
      </c>
      <c r="BH800" s="181">
        <f>IF(N800="sníž. přenesená",J800,0)</f>
        <v>0</v>
      </c>
      <c r="BI800" s="181">
        <f>IF(N800="nulová",J800,0)</f>
        <v>0</v>
      </c>
      <c r="BJ800" s="12" t="s">
        <v>76</v>
      </c>
      <c r="BK800" s="181">
        <f>ROUND(I800*H800,2)</f>
        <v>0</v>
      </c>
      <c r="BL800" s="12" t="s">
        <v>116</v>
      </c>
      <c r="BM800" s="12" t="s">
        <v>1596</v>
      </c>
    </row>
    <row r="801" spans="2:65" s="1" customFormat="1" ht="19.5">
      <c r="B801" s="29"/>
      <c r="C801" s="30"/>
      <c r="D801" s="182" t="s">
        <v>118</v>
      </c>
      <c r="E801" s="30"/>
      <c r="F801" s="183" t="s">
        <v>1597</v>
      </c>
      <c r="G801" s="30"/>
      <c r="H801" s="30"/>
      <c r="I801" s="98"/>
      <c r="J801" s="30"/>
      <c r="K801" s="30"/>
      <c r="L801" s="33"/>
      <c r="M801" s="184"/>
      <c r="N801" s="55"/>
      <c r="O801" s="55"/>
      <c r="P801" s="55"/>
      <c r="Q801" s="55"/>
      <c r="R801" s="55"/>
      <c r="S801" s="55"/>
      <c r="T801" s="56"/>
      <c r="AT801" s="12" t="s">
        <v>118</v>
      </c>
      <c r="AU801" s="12" t="s">
        <v>78</v>
      </c>
    </row>
    <row r="802" spans="2:65" s="1" customFormat="1" ht="16.5" customHeight="1">
      <c r="B802" s="29"/>
      <c r="C802" s="170" t="s">
        <v>1598</v>
      </c>
      <c r="D802" s="170" t="s">
        <v>111</v>
      </c>
      <c r="E802" s="171" t="s">
        <v>1599</v>
      </c>
      <c r="F802" s="172" t="s">
        <v>1600</v>
      </c>
      <c r="G802" s="173" t="s">
        <v>121</v>
      </c>
      <c r="H802" s="174">
        <v>20</v>
      </c>
      <c r="I802" s="175"/>
      <c r="J802" s="176">
        <f>ROUND(I802*H802,2)</f>
        <v>0</v>
      </c>
      <c r="K802" s="172" t="s">
        <v>115</v>
      </c>
      <c r="L802" s="33"/>
      <c r="M802" s="177" t="s">
        <v>1</v>
      </c>
      <c r="N802" s="178" t="s">
        <v>40</v>
      </c>
      <c r="O802" s="55"/>
      <c r="P802" s="179">
        <f>O802*H802</f>
        <v>0</v>
      </c>
      <c r="Q802" s="179">
        <v>0</v>
      </c>
      <c r="R802" s="179">
        <f>Q802*H802</f>
        <v>0</v>
      </c>
      <c r="S802" s="179">
        <v>0</v>
      </c>
      <c r="T802" s="180">
        <f>S802*H802</f>
        <v>0</v>
      </c>
      <c r="AR802" s="12" t="s">
        <v>116</v>
      </c>
      <c r="AT802" s="12" t="s">
        <v>111</v>
      </c>
      <c r="AU802" s="12" t="s">
        <v>78</v>
      </c>
      <c r="AY802" s="12" t="s">
        <v>108</v>
      </c>
      <c r="BE802" s="181">
        <f>IF(N802="základní",J802,0)</f>
        <v>0</v>
      </c>
      <c r="BF802" s="181">
        <f>IF(N802="snížená",J802,0)</f>
        <v>0</v>
      </c>
      <c r="BG802" s="181">
        <f>IF(N802="zákl. přenesená",J802,0)</f>
        <v>0</v>
      </c>
      <c r="BH802" s="181">
        <f>IF(N802="sníž. přenesená",J802,0)</f>
        <v>0</v>
      </c>
      <c r="BI802" s="181">
        <f>IF(N802="nulová",J802,0)</f>
        <v>0</v>
      </c>
      <c r="BJ802" s="12" t="s">
        <v>76</v>
      </c>
      <c r="BK802" s="181">
        <f>ROUND(I802*H802,2)</f>
        <v>0</v>
      </c>
      <c r="BL802" s="12" t="s">
        <v>116</v>
      </c>
      <c r="BM802" s="12" t="s">
        <v>1601</v>
      </c>
    </row>
    <row r="803" spans="2:65" s="1" customFormat="1" ht="19.5">
      <c r="B803" s="29"/>
      <c r="C803" s="30"/>
      <c r="D803" s="182" t="s">
        <v>118</v>
      </c>
      <c r="E803" s="30"/>
      <c r="F803" s="183" t="s">
        <v>1602</v>
      </c>
      <c r="G803" s="30"/>
      <c r="H803" s="30"/>
      <c r="I803" s="98"/>
      <c r="J803" s="30"/>
      <c r="K803" s="30"/>
      <c r="L803" s="33"/>
      <c r="M803" s="184"/>
      <c r="N803" s="55"/>
      <c r="O803" s="55"/>
      <c r="P803" s="55"/>
      <c r="Q803" s="55"/>
      <c r="R803" s="55"/>
      <c r="S803" s="55"/>
      <c r="T803" s="56"/>
      <c r="AT803" s="12" t="s">
        <v>118</v>
      </c>
      <c r="AU803" s="12" t="s">
        <v>78</v>
      </c>
    </row>
    <row r="804" spans="2:65" s="1" customFormat="1" ht="16.5" customHeight="1">
      <c r="B804" s="29"/>
      <c r="C804" s="170" t="s">
        <v>1603</v>
      </c>
      <c r="D804" s="170" t="s">
        <v>111</v>
      </c>
      <c r="E804" s="171" t="s">
        <v>1604</v>
      </c>
      <c r="F804" s="172" t="s">
        <v>1605</v>
      </c>
      <c r="G804" s="173" t="s">
        <v>121</v>
      </c>
      <c r="H804" s="174">
        <v>30</v>
      </c>
      <c r="I804" s="175"/>
      <c r="J804" s="176">
        <f>ROUND(I804*H804,2)</f>
        <v>0</v>
      </c>
      <c r="K804" s="172" t="s">
        <v>115</v>
      </c>
      <c r="L804" s="33"/>
      <c r="M804" s="177" t="s">
        <v>1</v>
      </c>
      <c r="N804" s="178" t="s">
        <v>40</v>
      </c>
      <c r="O804" s="55"/>
      <c r="P804" s="179">
        <f>O804*H804</f>
        <v>0</v>
      </c>
      <c r="Q804" s="179">
        <v>0</v>
      </c>
      <c r="R804" s="179">
        <f>Q804*H804</f>
        <v>0</v>
      </c>
      <c r="S804" s="179">
        <v>0</v>
      </c>
      <c r="T804" s="180">
        <f>S804*H804</f>
        <v>0</v>
      </c>
      <c r="AR804" s="12" t="s">
        <v>116</v>
      </c>
      <c r="AT804" s="12" t="s">
        <v>111</v>
      </c>
      <c r="AU804" s="12" t="s">
        <v>78</v>
      </c>
      <c r="AY804" s="12" t="s">
        <v>108</v>
      </c>
      <c r="BE804" s="181">
        <f>IF(N804="základní",J804,0)</f>
        <v>0</v>
      </c>
      <c r="BF804" s="181">
        <f>IF(N804="snížená",J804,0)</f>
        <v>0</v>
      </c>
      <c r="BG804" s="181">
        <f>IF(N804="zákl. přenesená",J804,0)</f>
        <v>0</v>
      </c>
      <c r="BH804" s="181">
        <f>IF(N804="sníž. přenesená",J804,0)</f>
        <v>0</v>
      </c>
      <c r="BI804" s="181">
        <f>IF(N804="nulová",J804,0)</f>
        <v>0</v>
      </c>
      <c r="BJ804" s="12" t="s">
        <v>76</v>
      </c>
      <c r="BK804" s="181">
        <f>ROUND(I804*H804,2)</f>
        <v>0</v>
      </c>
      <c r="BL804" s="12" t="s">
        <v>116</v>
      </c>
      <c r="BM804" s="12" t="s">
        <v>1606</v>
      </c>
    </row>
    <row r="805" spans="2:65" s="1" customFormat="1" ht="19.5">
      <c r="B805" s="29"/>
      <c r="C805" s="30"/>
      <c r="D805" s="182" t="s">
        <v>118</v>
      </c>
      <c r="E805" s="30"/>
      <c r="F805" s="183" t="s">
        <v>1607</v>
      </c>
      <c r="G805" s="30"/>
      <c r="H805" s="30"/>
      <c r="I805" s="98"/>
      <c r="J805" s="30"/>
      <c r="K805" s="30"/>
      <c r="L805" s="33"/>
      <c r="M805" s="184"/>
      <c r="N805" s="55"/>
      <c r="O805" s="55"/>
      <c r="P805" s="55"/>
      <c r="Q805" s="55"/>
      <c r="R805" s="55"/>
      <c r="S805" s="55"/>
      <c r="T805" s="56"/>
      <c r="AT805" s="12" t="s">
        <v>118</v>
      </c>
      <c r="AU805" s="12" t="s">
        <v>78</v>
      </c>
    </row>
    <row r="806" spans="2:65" s="1" customFormat="1" ht="16.5" customHeight="1">
      <c r="B806" s="29"/>
      <c r="C806" s="170" t="s">
        <v>1608</v>
      </c>
      <c r="D806" s="170" t="s">
        <v>111</v>
      </c>
      <c r="E806" s="171" t="s">
        <v>1609</v>
      </c>
      <c r="F806" s="172" t="s">
        <v>1610</v>
      </c>
      <c r="G806" s="173" t="s">
        <v>121</v>
      </c>
      <c r="H806" s="174">
        <v>30</v>
      </c>
      <c r="I806" s="175"/>
      <c r="J806" s="176">
        <f>ROUND(I806*H806,2)</f>
        <v>0</v>
      </c>
      <c r="K806" s="172" t="s">
        <v>115</v>
      </c>
      <c r="L806" s="33"/>
      <c r="M806" s="177" t="s">
        <v>1</v>
      </c>
      <c r="N806" s="178" t="s">
        <v>40</v>
      </c>
      <c r="O806" s="55"/>
      <c r="P806" s="179">
        <f>O806*H806</f>
        <v>0</v>
      </c>
      <c r="Q806" s="179">
        <v>0</v>
      </c>
      <c r="R806" s="179">
        <f>Q806*H806</f>
        <v>0</v>
      </c>
      <c r="S806" s="179">
        <v>0</v>
      </c>
      <c r="T806" s="180">
        <f>S806*H806</f>
        <v>0</v>
      </c>
      <c r="AR806" s="12" t="s">
        <v>116</v>
      </c>
      <c r="AT806" s="12" t="s">
        <v>111</v>
      </c>
      <c r="AU806" s="12" t="s">
        <v>78</v>
      </c>
      <c r="AY806" s="12" t="s">
        <v>108</v>
      </c>
      <c r="BE806" s="181">
        <f>IF(N806="základní",J806,0)</f>
        <v>0</v>
      </c>
      <c r="BF806" s="181">
        <f>IF(N806="snížená",J806,0)</f>
        <v>0</v>
      </c>
      <c r="BG806" s="181">
        <f>IF(N806="zákl. přenesená",J806,0)</f>
        <v>0</v>
      </c>
      <c r="BH806" s="181">
        <f>IF(N806="sníž. přenesená",J806,0)</f>
        <v>0</v>
      </c>
      <c r="BI806" s="181">
        <f>IF(N806="nulová",J806,0)</f>
        <v>0</v>
      </c>
      <c r="BJ806" s="12" t="s">
        <v>76</v>
      </c>
      <c r="BK806" s="181">
        <f>ROUND(I806*H806,2)</f>
        <v>0</v>
      </c>
      <c r="BL806" s="12" t="s">
        <v>116</v>
      </c>
      <c r="BM806" s="12" t="s">
        <v>1611</v>
      </c>
    </row>
    <row r="807" spans="2:65" s="1" customFormat="1" ht="19.5">
      <c r="B807" s="29"/>
      <c r="C807" s="30"/>
      <c r="D807" s="182" t="s">
        <v>118</v>
      </c>
      <c r="E807" s="30"/>
      <c r="F807" s="183" t="s">
        <v>1612</v>
      </c>
      <c r="G807" s="30"/>
      <c r="H807" s="30"/>
      <c r="I807" s="98"/>
      <c r="J807" s="30"/>
      <c r="K807" s="30"/>
      <c r="L807" s="33"/>
      <c r="M807" s="184"/>
      <c r="N807" s="55"/>
      <c r="O807" s="55"/>
      <c r="P807" s="55"/>
      <c r="Q807" s="55"/>
      <c r="R807" s="55"/>
      <c r="S807" s="55"/>
      <c r="T807" s="56"/>
      <c r="AT807" s="12" t="s">
        <v>118</v>
      </c>
      <c r="AU807" s="12" t="s">
        <v>78</v>
      </c>
    </row>
    <row r="808" spans="2:65" s="1" customFormat="1" ht="16.5" customHeight="1">
      <c r="B808" s="29"/>
      <c r="C808" s="170" t="s">
        <v>1613</v>
      </c>
      <c r="D808" s="170" t="s">
        <v>111</v>
      </c>
      <c r="E808" s="171" t="s">
        <v>1614</v>
      </c>
      <c r="F808" s="172" t="s">
        <v>1615</v>
      </c>
      <c r="G808" s="173" t="s">
        <v>130</v>
      </c>
      <c r="H808" s="174">
        <v>15</v>
      </c>
      <c r="I808" s="175"/>
      <c r="J808" s="176">
        <f>ROUND(I808*H808,2)</f>
        <v>0</v>
      </c>
      <c r="K808" s="172" t="s">
        <v>115</v>
      </c>
      <c r="L808" s="33"/>
      <c r="M808" s="177" t="s">
        <v>1</v>
      </c>
      <c r="N808" s="178" t="s">
        <v>40</v>
      </c>
      <c r="O808" s="55"/>
      <c r="P808" s="179">
        <f>O808*H808</f>
        <v>0</v>
      </c>
      <c r="Q808" s="179">
        <v>0</v>
      </c>
      <c r="R808" s="179">
        <f>Q808*H808</f>
        <v>0</v>
      </c>
      <c r="S808" s="179">
        <v>0</v>
      </c>
      <c r="T808" s="180">
        <f>S808*H808</f>
        <v>0</v>
      </c>
      <c r="AR808" s="12" t="s">
        <v>116</v>
      </c>
      <c r="AT808" s="12" t="s">
        <v>111</v>
      </c>
      <c r="AU808" s="12" t="s">
        <v>78</v>
      </c>
      <c r="AY808" s="12" t="s">
        <v>108</v>
      </c>
      <c r="BE808" s="181">
        <f>IF(N808="základní",J808,0)</f>
        <v>0</v>
      </c>
      <c r="BF808" s="181">
        <f>IF(N808="snížená",J808,0)</f>
        <v>0</v>
      </c>
      <c r="BG808" s="181">
        <f>IF(N808="zákl. přenesená",J808,0)</f>
        <v>0</v>
      </c>
      <c r="BH808" s="181">
        <f>IF(N808="sníž. přenesená",J808,0)</f>
        <v>0</v>
      </c>
      <c r="BI808" s="181">
        <f>IF(N808="nulová",J808,0)</f>
        <v>0</v>
      </c>
      <c r="BJ808" s="12" t="s">
        <v>76</v>
      </c>
      <c r="BK808" s="181">
        <f>ROUND(I808*H808,2)</f>
        <v>0</v>
      </c>
      <c r="BL808" s="12" t="s">
        <v>116</v>
      </c>
      <c r="BM808" s="12" t="s">
        <v>1616</v>
      </c>
    </row>
    <row r="809" spans="2:65" s="1" customFormat="1" ht="19.5">
      <c r="B809" s="29"/>
      <c r="C809" s="30"/>
      <c r="D809" s="182" t="s">
        <v>118</v>
      </c>
      <c r="E809" s="30"/>
      <c r="F809" s="183" t="s">
        <v>1617</v>
      </c>
      <c r="G809" s="30"/>
      <c r="H809" s="30"/>
      <c r="I809" s="98"/>
      <c r="J809" s="30"/>
      <c r="K809" s="30"/>
      <c r="L809" s="33"/>
      <c r="M809" s="184"/>
      <c r="N809" s="55"/>
      <c r="O809" s="55"/>
      <c r="P809" s="55"/>
      <c r="Q809" s="55"/>
      <c r="R809" s="55"/>
      <c r="S809" s="55"/>
      <c r="T809" s="56"/>
      <c r="AT809" s="12" t="s">
        <v>118</v>
      </c>
      <c r="AU809" s="12" t="s">
        <v>78</v>
      </c>
    </row>
    <row r="810" spans="2:65" s="1" customFormat="1" ht="16.5" customHeight="1">
      <c r="B810" s="29"/>
      <c r="C810" s="170" t="s">
        <v>1618</v>
      </c>
      <c r="D810" s="170" t="s">
        <v>111</v>
      </c>
      <c r="E810" s="171" t="s">
        <v>1619</v>
      </c>
      <c r="F810" s="172" t="s">
        <v>1620</v>
      </c>
      <c r="G810" s="173" t="s">
        <v>130</v>
      </c>
      <c r="H810" s="174">
        <v>15</v>
      </c>
      <c r="I810" s="175"/>
      <c r="J810" s="176">
        <f>ROUND(I810*H810,2)</f>
        <v>0</v>
      </c>
      <c r="K810" s="172" t="s">
        <v>115</v>
      </c>
      <c r="L810" s="33"/>
      <c r="M810" s="177" t="s">
        <v>1</v>
      </c>
      <c r="N810" s="178" t="s">
        <v>40</v>
      </c>
      <c r="O810" s="55"/>
      <c r="P810" s="179">
        <f>O810*H810</f>
        <v>0</v>
      </c>
      <c r="Q810" s="179">
        <v>0</v>
      </c>
      <c r="R810" s="179">
        <f>Q810*H810</f>
        <v>0</v>
      </c>
      <c r="S810" s="179">
        <v>0</v>
      </c>
      <c r="T810" s="180">
        <f>S810*H810</f>
        <v>0</v>
      </c>
      <c r="AR810" s="12" t="s">
        <v>116</v>
      </c>
      <c r="AT810" s="12" t="s">
        <v>111</v>
      </c>
      <c r="AU810" s="12" t="s">
        <v>78</v>
      </c>
      <c r="AY810" s="12" t="s">
        <v>108</v>
      </c>
      <c r="BE810" s="181">
        <f>IF(N810="základní",J810,0)</f>
        <v>0</v>
      </c>
      <c r="BF810" s="181">
        <f>IF(N810="snížená",J810,0)</f>
        <v>0</v>
      </c>
      <c r="BG810" s="181">
        <f>IF(N810="zákl. přenesená",J810,0)</f>
        <v>0</v>
      </c>
      <c r="BH810" s="181">
        <f>IF(N810="sníž. přenesená",J810,0)</f>
        <v>0</v>
      </c>
      <c r="BI810" s="181">
        <f>IF(N810="nulová",J810,0)</f>
        <v>0</v>
      </c>
      <c r="BJ810" s="12" t="s">
        <v>76</v>
      </c>
      <c r="BK810" s="181">
        <f>ROUND(I810*H810,2)</f>
        <v>0</v>
      </c>
      <c r="BL810" s="12" t="s">
        <v>116</v>
      </c>
      <c r="BM810" s="12" t="s">
        <v>1621</v>
      </c>
    </row>
    <row r="811" spans="2:65" s="1" customFormat="1" ht="19.5">
      <c r="B811" s="29"/>
      <c r="C811" s="30"/>
      <c r="D811" s="182" t="s">
        <v>118</v>
      </c>
      <c r="E811" s="30"/>
      <c r="F811" s="183" t="s">
        <v>1622</v>
      </c>
      <c r="G811" s="30"/>
      <c r="H811" s="30"/>
      <c r="I811" s="98"/>
      <c r="J811" s="30"/>
      <c r="K811" s="30"/>
      <c r="L811" s="33"/>
      <c r="M811" s="184"/>
      <c r="N811" s="55"/>
      <c r="O811" s="55"/>
      <c r="P811" s="55"/>
      <c r="Q811" s="55"/>
      <c r="R811" s="55"/>
      <c r="S811" s="55"/>
      <c r="T811" s="56"/>
      <c r="AT811" s="12" t="s">
        <v>118</v>
      </c>
      <c r="AU811" s="12" t="s">
        <v>78</v>
      </c>
    </row>
    <row r="812" spans="2:65" s="1" customFormat="1" ht="16.5" customHeight="1">
      <c r="B812" s="29"/>
      <c r="C812" s="170" t="s">
        <v>1623</v>
      </c>
      <c r="D812" s="170" t="s">
        <v>111</v>
      </c>
      <c r="E812" s="171" t="s">
        <v>1624</v>
      </c>
      <c r="F812" s="172" t="s">
        <v>1625</v>
      </c>
      <c r="G812" s="173" t="s">
        <v>130</v>
      </c>
      <c r="H812" s="174">
        <v>15</v>
      </c>
      <c r="I812" s="175"/>
      <c r="J812" s="176">
        <f>ROUND(I812*H812,2)</f>
        <v>0</v>
      </c>
      <c r="K812" s="172" t="s">
        <v>115</v>
      </c>
      <c r="L812" s="33"/>
      <c r="M812" s="177" t="s">
        <v>1</v>
      </c>
      <c r="N812" s="178" t="s">
        <v>40</v>
      </c>
      <c r="O812" s="55"/>
      <c r="P812" s="179">
        <f>O812*H812</f>
        <v>0</v>
      </c>
      <c r="Q812" s="179">
        <v>0</v>
      </c>
      <c r="R812" s="179">
        <f>Q812*H812</f>
        <v>0</v>
      </c>
      <c r="S812" s="179">
        <v>0</v>
      </c>
      <c r="T812" s="180">
        <f>S812*H812</f>
        <v>0</v>
      </c>
      <c r="AR812" s="12" t="s">
        <v>116</v>
      </c>
      <c r="AT812" s="12" t="s">
        <v>111</v>
      </c>
      <c r="AU812" s="12" t="s">
        <v>78</v>
      </c>
      <c r="AY812" s="12" t="s">
        <v>108</v>
      </c>
      <c r="BE812" s="181">
        <f>IF(N812="základní",J812,0)</f>
        <v>0</v>
      </c>
      <c r="BF812" s="181">
        <f>IF(N812="snížená",J812,0)</f>
        <v>0</v>
      </c>
      <c r="BG812" s="181">
        <f>IF(N812="zákl. přenesená",J812,0)</f>
        <v>0</v>
      </c>
      <c r="BH812" s="181">
        <f>IF(N812="sníž. přenesená",J812,0)</f>
        <v>0</v>
      </c>
      <c r="BI812" s="181">
        <f>IF(N812="nulová",J812,0)</f>
        <v>0</v>
      </c>
      <c r="BJ812" s="12" t="s">
        <v>76</v>
      </c>
      <c r="BK812" s="181">
        <f>ROUND(I812*H812,2)</f>
        <v>0</v>
      </c>
      <c r="BL812" s="12" t="s">
        <v>116</v>
      </c>
      <c r="BM812" s="12" t="s">
        <v>1626</v>
      </c>
    </row>
    <row r="813" spans="2:65" s="1" customFormat="1" ht="19.5">
      <c r="B813" s="29"/>
      <c r="C813" s="30"/>
      <c r="D813" s="182" t="s">
        <v>118</v>
      </c>
      <c r="E813" s="30"/>
      <c r="F813" s="183" t="s">
        <v>1627</v>
      </c>
      <c r="G813" s="30"/>
      <c r="H813" s="30"/>
      <c r="I813" s="98"/>
      <c r="J813" s="30"/>
      <c r="K813" s="30"/>
      <c r="L813" s="33"/>
      <c r="M813" s="184"/>
      <c r="N813" s="55"/>
      <c r="O813" s="55"/>
      <c r="P813" s="55"/>
      <c r="Q813" s="55"/>
      <c r="R813" s="55"/>
      <c r="S813" s="55"/>
      <c r="T813" s="56"/>
      <c r="AT813" s="12" t="s">
        <v>118</v>
      </c>
      <c r="AU813" s="12" t="s">
        <v>78</v>
      </c>
    </row>
    <row r="814" spans="2:65" s="1" customFormat="1" ht="16.5" customHeight="1">
      <c r="B814" s="29"/>
      <c r="C814" s="170" t="s">
        <v>1628</v>
      </c>
      <c r="D814" s="170" t="s">
        <v>111</v>
      </c>
      <c r="E814" s="171" t="s">
        <v>1629</v>
      </c>
      <c r="F814" s="172" t="s">
        <v>1630</v>
      </c>
      <c r="G814" s="173" t="s">
        <v>130</v>
      </c>
      <c r="H814" s="174">
        <v>3</v>
      </c>
      <c r="I814" s="175"/>
      <c r="J814" s="176">
        <f>ROUND(I814*H814,2)</f>
        <v>0</v>
      </c>
      <c r="K814" s="172" t="s">
        <v>115</v>
      </c>
      <c r="L814" s="33"/>
      <c r="M814" s="177" t="s">
        <v>1</v>
      </c>
      <c r="N814" s="178" t="s">
        <v>40</v>
      </c>
      <c r="O814" s="55"/>
      <c r="P814" s="179">
        <f>O814*H814</f>
        <v>0</v>
      </c>
      <c r="Q814" s="179">
        <v>0</v>
      </c>
      <c r="R814" s="179">
        <f>Q814*H814</f>
        <v>0</v>
      </c>
      <c r="S814" s="179">
        <v>0</v>
      </c>
      <c r="T814" s="180">
        <f>S814*H814</f>
        <v>0</v>
      </c>
      <c r="AR814" s="12" t="s">
        <v>116</v>
      </c>
      <c r="AT814" s="12" t="s">
        <v>111</v>
      </c>
      <c r="AU814" s="12" t="s">
        <v>78</v>
      </c>
      <c r="AY814" s="12" t="s">
        <v>108</v>
      </c>
      <c r="BE814" s="181">
        <f>IF(N814="základní",J814,0)</f>
        <v>0</v>
      </c>
      <c r="BF814" s="181">
        <f>IF(N814="snížená",J814,0)</f>
        <v>0</v>
      </c>
      <c r="BG814" s="181">
        <f>IF(N814="zákl. přenesená",J814,0)</f>
        <v>0</v>
      </c>
      <c r="BH814" s="181">
        <f>IF(N814="sníž. přenesená",J814,0)</f>
        <v>0</v>
      </c>
      <c r="BI814" s="181">
        <f>IF(N814="nulová",J814,0)</f>
        <v>0</v>
      </c>
      <c r="BJ814" s="12" t="s">
        <v>76</v>
      </c>
      <c r="BK814" s="181">
        <f>ROUND(I814*H814,2)</f>
        <v>0</v>
      </c>
      <c r="BL814" s="12" t="s">
        <v>116</v>
      </c>
      <c r="BM814" s="12" t="s">
        <v>1631</v>
      </c>
    </row>
    <row r="815" spans="2:65" s="1" customFormat="1" ht="19.5">
      <c r="B815" s="29"/>
      <c r="C815" s="30"/>
      <c r="D815" s="182" t="s">
        <v>118</v>
      </c>
      <c r="E815" s="30"/>
      <c r="F815" s="183" t="s">
        <v>1632</v>
      </c>
      <c r="G815" s="30"/>
      <c r="H815" s="30"/>
      <c r="I815" s="98"/>
      <c r="J815" s="30"/>
      <c r="K815" s="30"/>
      <c r="L815" s="33"/>
      <c r="M815" s="184"/>
      <c r="N815" s="55"/>
      <c r="O815" s="55"/>
      <c r="P815" s="55"/>
      <c r="Q815" s="55"/>
      <c r="R815" s="55"/>
      <c r="S815" s="55"/>
      <c r="T815" s="56"/>
      <c r="AT815" s="12" t="s">
        <v>118</v>
      </c>
      <c r="AU815" s="12" t="s">
        <v>78</v>
      </c>
    </row>
    <row r="816" spans="2:65" s="1" customFormat="1" ht="16.5" customHeight="1">
      <c r="B816" s="29"/>
      <c r="C816" s="170" t="s">
        <v>1633</v>
      </c>
      <c r="D816" s="170" t="s">
        <v>111</v>
      </c>
      <c r="E816" s="171" t="s">
        <v>1634</v>
      </c>
      <c r="F816" s="172" t="s">
        <v>1635</v>
      </c>
      <c r="G816" s="173" t="s">
        <v>130</v>
      </c>
      <c r="H816" s="174">
        <v>15</v>
      </c>
      <c r="I816" s="175"/>
      <c r="J816" s="176">
        <f>ROUND(I816*H816,2)</f>
        <v>0</v>
      </c>
      <c r="K816" s="172" t="s">
        <v>115</v>
      </c>
      <c r="L816" s="33"/>
      <c r="M816" s="177" t="s">
        <v>1</v>
      </c>
      <c r="N816" s="178" t="s">
        <v>40</v>
      </c>
      <c r="O816" s="55"/>
      <c r="P816" s="179">
        <f>O816*H816</f>
        <v>0</v>
      </c>
      <c r="Q816" s="179">
        <v>0</v>
      </c>
      <c r="R816" s="179">
        <f>Q816*H816</f>
        <v>0</v>
      </c>
      <c r="S816" s="179">
        <v>0</v>
      </c>
      <c r="T816" s="180">
        <f>S816*H816</f>
        <v>0</v>
      </c>
      <c r="AR816" s="12" t="s">
        <v>116</v>
      </c>
      <c r="AT816" s="12" t="s">
        <v>111</v>
      </c>
      <c r="AU816" s="12" t="s">
        <v>78</v>
      </c>
      <c r="AY816" s="12" t="s">
        <v>108</v>
      </c>
      <c r="BE816" s="181">
        <f>IF(N816="základní",J816,0)</f>
        <v>0</v>
      </c>
      <c r="BF816" s="181">
        <f>IF(N816="snížená",J816,0)</f>
        <v>0</v>
      </c>
      <c r="BG816" s="181">
        <f>IF(N816="zákl. přenesená",J816,0)</f>
        <v>0</v>
      </c>
      <c r="BH816" s="181">
        <f>IF(N816="sníž. přenesená",J816,0)</f>
        <v>0</v>
      </c>
      <c r="BI816" s="181">
        <f>IF(N816="nulová",J816,0)</f>
        <v>0</v>
      </c>
      <c r="BJ816" s="12" t="s">
        <v>76</v>
      </c>
      <c r="BK816" s="181">
        <f>ROUND(I816*H816,2)</f>
        <v>0</v>
      </c>
      <c r="BL816" s="12" t="s">
        <v>116</v>
      </c>
      <c r="BM816" s="12" t="s">
        <v>1636</v>
      </c>
    </row>
    <row r="817" spans="2:65" s="1" customFormat="1" ht="19.5">
      <c r="B817" s="29"/>
      <c r="C817" s="30"/>
      <c r="D817" s="182" t="s">
        <v>118</v>
      </c>
      <c r="E817" s="30"/>
      <c r="F817" s="183" t="s">
        <v>1637</v>
      </c>
      <c r="G817" s="30"/>
      <c r="H817" s="30"/>
      <c r="I817" s="98"/>
      <c r="J817" s="30"/>
      <c r="K817" s="30"/>
      <c r="L817" s="33"/>
      <c r="M817" s="184"/>
      <c r="N817" s="55"/>
      <c r="O817" s="55"/>
      <c r="P817" s="55"/>
      <c r="Q817" s="55"/>
      <c r="R817" s="55"/>
      <c r="S817" s="55"/>
      <c r="T817" s="56"/>
      <c r="AT817" s="12" t="s">
        <v>118</v>
      </c>
      <c r="AU817" s="12" t="s">
        <v>78</v>
      </c>
    </row>
    <row r="818" spans="2:65" s="1" customFormat="1" ht="16.5" customHeight="1">
      <c r="B818" s="29"/>
      <c r="C818" s="170" t="s">
        <v>1638</v>
      </c>
      <c r="D818" s="170" t="s">
        <v>111</v>
      </c>
      <c r="E818" s="171" t="s">
        <v>1639</v>
      </c>
      <c r="F818" s="172" t="s">
        <v>1640</v>
      </c>
      <c r="G818" s="173" t="s">
        <v>130</v>
      </c>
      <c r="H818" s="174">
        <v>15</v>
      </c>
      <c r="I818" s="175"/>
      <c r="J818" s="176">
        <f>ROUND(I818*H818,2)</f>
        <v>0</v>
      </c>
      <c r="K818" s="172" t="s">
        <v>115</v>
      </c>
      <c r="L818" s="33"/>
      <c r="M818" s="177" t="s">
        <v>1</v>
      </c>
      <c r="N818" s="178" t="s">
        <v>40</v>
      </c>
      <c r="O818" s="55"/>
      <c r="P818" s="179">
        <f>O818*H818</f>
        <v>0</v>
      </c>
      <c r="Q818" s="179">
        <v>0</v>
      </c>
      <c r="R818" s="179">
        <f>Q818*H818</f>
        <v>0</v>
      </c>
      <c r="S818" s="179">
        <v>0</v>
      </c>
      <c r="T818" s="180">
        <f>S818*H818</f>
        <v>0</v>
      </c>
      <c r="AR818" s="12" t="s">
        <v>116</v>
      </c>
      <c r="AT818" s="12" t="s">
        <v>111</v>
      </c>
      <c r="AU818" s="12" t="s">
        <v>78</v>
      </c>
      <c r="AY818" s="12" t="s">
        <v>108</v>
      </c>
      <c r="BE818" s="181">
        <f>IF(N818="základní",J818,0)</f>
        <v>0</v>
      </c>
      <c r="BF818" s="181">
        <f>IF(N818="snížená",J818,0)</f>
        <v>0</v>
      </c>
      <c r="BG818" s="181">
        <f>IF(N818="zákl. přenesená",J818,0)</f>
        <v>0</v>
      </c>
      <c r="BH818" s="181">
        <f>IF(N818="sníž. přenesená",J818,0)</f>
        <v>0</v>
      </c>
      <c r="BI818" s="181">
        <f>IF(N818="nulová",J818,0)</f>
        <v>0</v>
      </c>
      <c r="BJ818" s="12" t="s">
        <v>76</v>
      </c>
      <c r="BK818" s="181">
        <f>ROUND(I818*H818,2)</f>
        <v>0</v>
      </c>
      <c r="BL818" s="12" t="s">
        <v>116</v>
      </c>
      <c r="BM818" s="12" t="s">
        <v>1641</v>
      </c>
    </row>
    <row r="819" spans="2:65" s="1" customFormat="1" ht="19.5">
      <c r="B819" s="29"/>
      <c r="C819" s="30"/>
      <c r="D819" s="182" t="s">
        <v>118</v>
      </c>
      <c r="E819" s="30"/>
      <c r="F819" s="183" t="s">
        <v>1642</v>
      </c>
      <c r="G819" s="30"/>
      <c r="H819" s="30"/>
      <c r="I819" s="98"/>
      <c r="J819" s="30"/>
      <c r="K819" s="30"/>
      <c r="L819" s="33"/>
      <c r="M819" s="184"/>
      <c r="N819" s="55"/>
      <c r="O819" s="55"/>
      <c r="P819" s="55"/>
      <c r="Q819" s="55"/>
      <c r="R819" s="55"/>
      <c r="S819" s="55"/>
      <c r="T819" s="56"/>
      <c r="AT819" s="12" t="s">
        <v>118</v>
      </c>
      <c r="AU819" s="12" t="s">
        <v>78</v>
      </c>
    </row>
    <row r="820" spans="2:65" s="1" customFormat="1" ht="16.5" customHeight="1">
      <c r="B820" s="29"/>
      <c r="C820" s="170" t="s">
        <v>1643</v>
      </c>
      <c r="D820" s="170" t="s">
        <v>111</v>
      </c>
      <c r="E820" s="171" t="s">
        <v>1644</v>
      </c>
      <c r="F820" s="172" t="s">
        <v>1645</v>
      </c>
      <c r="G820" s="173" t="s">
        <v>130</v>
      </c>
      <c r="H820" s="174">
        <v>15</v>
      </c>
      <c r="I820" s="175"/>
      <c r="J820" s="176">
        <f>ROUND(I820*H820,2)</f>
        <v>0</v>
      </c>
      <c r="K820" s="172" t="s">
        <v>115</v>
      </c>
      <c r="L820" s="33"/>
      <c r="M820" s="177" t="s">
        <v>1</v>
      </c>
      <c r="N820" s="178" t="s">
        <v>40</v>
      </c>
      <c r="O820" s="55"/>
      <c r="P820" s="179">
        <f>O820*H820</f>
        <v>0</v>
      </c>
      <c r="Q820" s="179">
        <v>0</v>
      </c>
      <c r="R820" s="179">
        <f>Q820*H820</f>
        <v>0</v>
      </c>
      <c r="S820" s="179">
        <v>0</v>
      </c>
      <c r="T820" s="180">
        <f>S820*H820</f>
        <v>0</v>
      </c>
      <c r="AR820" s="12" t="s">
        <v>116</v>
      </c>
      <c r="AT820" s="12" t="s">
        <v>111</v>
      </c>
      <c r="AU820" s="12" t="s">
        <v>78</v>
      </c>
      <c r="AY820" s="12" t="s">
        <v>108</v>
      </c>
      <c r="BE820" s="181">
        <f>IF(N820="základní",J820,0)</f>
        <v>0</v>
      </c>
      <c r="BF820" s="181">
        <f>IF(N820="snížená",J820,0)</f>
        <v>0</v>
      </c>
      <c r="BG820" s="181">
        <f>IF(N820="zákl. přenesená",J820,0)</f>
        <v>0</v>
      </c>
      <c r="BH820" s="181">
        <f>IF(N820="sníž. přenesená",J820,0)</f>
        <v>0</v>
      </c>
      <c r="BI820" s="181">
        <f>IF(N820="nulová",J820,0)</f>
        <v>0</v>
      </c>
      <c r="BJ820" s="12" t="s">
        <v>76</v>
      </c>
      <c r="BK820" s="181">
        <f>ROUND(I820*H820,2)</f>
        <v>0</v>
      </c>
      <c r="BL820" s="12" t="s">
        <v>116</v>
      </c>
      <c r="BM820" s="12" t="s">
        <v>1646</v>
      </c>
    </row>
    <row r="821" spans="2:65" s="1" customFormat="1" ht="19.5">
      <c r="B821" s="29"/>
      <c r="C821" s="30"/>
      <c r="D821" s="182" t="s">
        <v>118</v>
      </c>
      <c r="E821" s="30"/>
      <c r="F821" s="183" t="s">
        <v>1647</v>
      </c>
      <c r="G821" s="30"/>
      <c r="H821" s="30"/>
      <c r="I821" s="98"/>
      <c r="J821" s="30"/>
      <c r="K821" s="30"/>
      <c r="L821" s="33"/>
      <c r="M821" s="184"/>
      <c r="N821" s="55"/>
      <c r="O821" s="55"/>
      <c r="P821" s="55"/>
      <c r="Q821" s="55"/>
      <c r="R821" s="55"/>
      <c r="S821" s="55"/>
      <c r="T821" s="56"/>
      <c r="AT821" s="12" t="s">
        <v>118</v>
      </c>
      <c r="AU821" s="12" t="s">
        <v>78</v>
      </c>
    </row>
    <row r="822" spans="2:65" s="1" customFormat="1" ht="16.5" customHeight="1">
      <c r="B822" s="29"/>
      <c r="C822" s="170" t="s">
        <v>1648</v>
      </c>
      <c r="D822" s="170" t="s">
        <v>111</v>
      </c>
      <c r="E822" s="171" t="s">
        <v>1649</v>
      </c>
      <c r="F822" s="172" t="s">
        <v>1650</v>
      </c>
      <c r="G822" s="173" t="s">
        <v>130</v>
      </c>
      <c r="H822" s="174">
        <v>3</v>
      </c>
      <c r="I822" s="175"/>
      <c r="J822" s="176">
        <f>ROUND(I822*H822,2)</f>
        <v>0</v>
      </c>
      <c r="K822" s="172" t="s">
        <v>115</v>
      </c>
      <c r="L822" s="33"/>
      <c r="M822" s="177" t="s">
        <v>1</v>
      </c>
      <c r="N822" s="178" t="s">
        <v>40</v>
      </c>
      <c r="O822" s="55"/>
      <c r="P822" s="179">
        <f>O822*H822</f>
        <v>0</v>
      </c>
      <c r="Q822" s="179">
        <v>0</v>
      </c>
      <c r="R822" s="179">
        <f>Q822*H822</f>
        <v>0</v>
      </c>
      <c r="S822" s="179">
        <v>0</v>
      </c>
      <c r="T822" s="180">
        <f>S822*H822</f>
        <v>0</v>
      </c>
      <c r="AR822" s="12" t="s">
        <v>116</v>
      </c>
      <c r="AT822" s="12" t="s">
        <v>111</v>
      </c>
      <c r="AU822" s="12" t="s">
        <v>78</v>
      </c>
      <c r="AY822" s="12" t="s">
        <v>108</v>
      </c>
      <c r="BE822" s="181">
        <f>IF(N822="základní",J822,0)</f>
        <v>0</v>
      </c>
      <c r="BF822" s="181">
        <f>IF(N822="snížená",J822,0)</f>
        <v>0</v>
      </c>
      <c r="BG822" s="181">
        <f>IF(N822="zákl. přenesená",J822,0)</f>
        <v>0</v>
      </c>
      <c r="BH822" s="181">
        <f>IF(N822="sníž. přenesená",J822,0)</f>
        <v>0</v>
      </c>
      <c r="BI822" s="181">
        <f>IF(N822="nulová",J822,0)</f>
        <v>0</v>
      </c>
      <c r="BJ822" s="12" t="s">
        <v>76</v>
      </c>
      <c r="BK822" s="181">
        <f>ROUND(I822*H822,2)</f>
        <v>0</v>
      </c>
      <c r="BL822" s="12" t="s">
        <v>116</v>
      </c>
      <c r="BM822" s="12" t="s">
        <v>1651</v>
      </c>
    </row>
    <row r="823" spans="2:65" s="1" customFormat="1" ht="19.5">
      <c r="B823" s="29"/>
      <c r="C823" s="30"/>
      <c r="D823" s="182" t="s">
        <v>118</v>
      </c>
      <c r="E823" s="30"/>
      <c r="F823" s="183" t="s">
        <v>1652</v>
      </c>
      <c r="G823" s="30"/>
      <c r="H823" s="30"/>
      <c r="I823" s="98"/>
      <c r="J823" s="30"/>
      <c r="K823" s="30"/>
      <c r="L823" s="33"/>
      <c r="M823" s="184"/>
      <c r="N823" s="55"/>
      <c r="O823" s="55"/>
      <c r="P823" s="55"/>
      <c r="Q823" s="55"/>
      <c r="R823" s="55"/>
      <c r="S823" s="55"/>
      <c r="T823" s="56"/>
      <c r="AT823" s="12" t="s">
        <v>118</v>
      </c>
      <c r="AU823" s="12" t="s">
        <v>78</v>
      </c>
    </row>
    <row r="824" spans="2:65" s="1" customFormat="1" ht="16.5" customHeight="1">
      <c r="B824" s="29"/>
      <c r="C824" s="170" t="s">
        <v>1653</v>
      </c>
      <c r="D824" s="170" t="s">
        <v>111</v>
      </c>
      <c r="E824" s="171" t="s">
        <v>1654</v>
      </c>
      <c r="F824" s="172" t="s">
        <v>1655</v>
      </c>
      <c r="G824" s="173" t="s">
        <v>121</v>
      </c>
      <c r="H824" s="174">
        <v>8</v>
      </c>
      <c r="I824" s="175"/>
      <c r="J824" s="176">
        <f>ROUND(I824*H824,2)</f>
        <v>0</v>
      </c>
      <c r="K824" s="172" t="s">
        <v>115</v>
      </c>
      <c r="L824" s="33"/>
      <c r="M824" s="177" t="s">
        <v>1</v>
      </c>
      <c r="N824" s="178" t="s">
        <v>40</v>
      </c>
      <c r="O824" s="55"/>
      <c r="P824" s="179">
        <f>O824*H824</f>
        <v>0</v>
      </c>
      <c r="Q824" s="179">
        <v>0</v>
      </c>
      <c r="R824" s="179">
        <f>Q824*H824</f>
        <v>0</v>
      </c>
      <c r="S824" s="179">
        <v>0</v>
      </c>
      <c r="T824" s="180">
        <f>S824*H824</f>
        <v>0</v>
      </c>
      <c r="AR824" s="12" t="s">
        <v>116</v>
      </c>
      <c r="AT824" s="12" t="s">
        <v>111</v>
      </c>
      <c r="AU824" s="12" t="s">
        <v>78</v>
      </c>
      <c r="AY824" s="12" t="s">
        <v>108</v>
      </c>
      <c r="BE824" s="181">
        <f>IF(N824="základní",J824,0)</f>
        <v>0</v>
      </c>
      <c r="BF824" s="181">
        <f>IF(N824="snížená",J824,0)</f>
        <v>0</v>
      </c>
      <c r="BG824" s="181">
        <f>IF(N824="zákl. přenesená",J824,0)</f>
        <v>0</v>
      </c>
      <c r="BH824" s="181">
        <f>IF(N824="sníž. přenesená",J824,0)</f>
        <v>0</v>
      </c>
      <c r="BI824" s="181">
        <f>IF(N824="nulová",J824,0)</f>
        <v>0</v>
      </c>
      <c r="BJ824" s="12" t="s">
        <v>76</v>
      </c>
      <c r="BK824" s="181">
        <f>ROUND(I824*H824,2)</f>
        <v>0</v>
      </c>
      <c r="BL824" s="12" t="s">
        <v>116</v>
      </c>
      <c r="BM824" s="12" t="s">
        <v>1656</v>
      </c>
    </row>
    <row r="825" spans="2:65" s="1" customFormat="1" ht="19.5">
      <c r="B825" s="29"/>
      <c r="C825" s="30"/>
      <c r="D825" s="182" t="s">
        <v>118</v>
      </c>
      <c r="E825" s="30"/>
      <c r="F825" s="183" t="s">
        <v>1657</v>
      </c>
      <c r="G825" s="30"/>
      <c r="H825" s="30"/>
      <c r="I825" s="98"/>
      <c r="J825" s="30"/>
      <c r="K825" s="30"/>
      <c r="L825" s="33"/>
      <c r="M825" s="184"/>
      <c r="N825" s="55"/>
      <c r="O825" s="55"/>
      <c r="P825" s="55"/>
      <c r="Q825" s="55"/>
      <c r="R825" s="55"/>
      <c r="S825" s="55"/>
      <c r="T825" s="56"/>
      <c r="AT825" s="12" t="s">
        <v>118</v>
      </c>
      <c r="AU825" s="12" t="s">
        <v>78</v>
      </c>
    </row>
    <row r="826" spans="2:65" s="1" customFormat="1" ht="16.5" customHeight="1">
      <c r="B826" s="29"/>
      <c r="C826" s="170" t="s">
        <v>1658</v>
      </c>
      <c r="D826" s="170" t="s">
        <v>111</v>
      </c>
      <c r="E826" s="171" t="s">
        <v>1659</v>
      </c>
      <c r="F826" s="172" t="s">
        <v>1660</v>
      </c>
      <c r="G826" s="173" t="s">
        <v>121</v>
      </c>
      <c r="H826" s="174">
        <v>8</v>
      </c>
      <c r="I826" s="175"/>
      <c r="J826" s="176">
        <f>ROUND(I826*H826,2)</f>
        <v>0</v>
      </c>
      <c r="K826" s="172" t="s">
        <v>115</v>
      </c>
      <c r="L826" s="33"/>
      <c r="M826" s="177" t="s">
        <v>1</v>
      </c>
      <c r="N826" s="178" t="s">
        <v>40</v>
      </c>
      <c r="O826" s="55"/>
      <c r="P826" s="179">
        <f>O826*H826</f>
        <v>0</v>
      </c>
      <c r="Q826" s="179">
        <v>0</v>
      </c>
      <c r="R826" s="179">
        <f>Q826*H826</f>
        <v>0</v>
      </c>
      <c r="S826" s="179">
        <v>0</v>
      </c>
      <c r="T826" s="180">
        <f>S826*H826</f>
        <v>0</v>
      </c>
      <c r="AR826" s="12" t="s">
        <v>116</v>
      </c>
      <c r="AT826" s="12" t="s">
        <v>111</v>
      </c>
      <c r="AU826" s="12" t="s">
        <v>78</v>
      </c>
      <c r="AY826" s="12" t="s">
        <v>108</v>
      </c>
      <c r="BE826" s="181">
        <f>IF(N826="základní",J826,0)</f>
        <v>0</v>
      </c>
      <c r="BF826" s="181">
        <f>IF(N826="snížená",J826,0)</f>
        <v>0</v>
      </c>
      <c r="BG826" s="181">
        <f>IF(N826="zákl. přenesená",J826,0)</f>
        <v>0</v>
      </c>
      <c r="BH826" s="181">
        <f>IF(N826="sníž. přenesená",J826,0)</f>
        <v>0</v>
      </c>
      <c r="BI826" s="181">
        <f>IF(N826="nulová",J826,0)</f>
        <v>0</v>
      </c>
      <c r="BJ826" s="12" t="s">
        <v>76</v>
      </c>
      <c r="BK826" s="181">
        <f>ROUND(I826*H826,2)</f>
        <v>0</v>
      </c>
      <c r="BL826" s="12" t="s">
        <v>116</v>
      </c>
      <c r="BM826" s="12" t="s">
        <v>1661</v>
      </c>
    </row>
    <row r="827" spans="2:65" s="1" customFormat="1" ht="19.5">
      <c r="B827" s="29"/>
      <c r="C827" s="30"/>
      <c r="D827" s="182" t="s">
        <v>118</v>
      </c>
      <c r="E827" s="30"/>
      <c r="F827" s="183" t="s">
        <v>1662</v>
      </c>
      <c r="G827" s="30"/>
      <c r="H827" s="30"/>
      <c r="I827" s="98"/>
      <c r="J827" s="30"/>
      <c r="K827" s="30"/>
      <c r="L827" s="33"/>
      <c r="M827" s="184"/>
      <c r="N827" s="55"/>
      <c r="O827" s="55"/>
      <c r="P827" s="55"/>
      <c r="Q827" s="55"/>
      <c r="R827" s="55"/>
      <c r="S827" s="55"/>
      <c r="T827" s="56"/>
      <c r="AT827" s="12" t="s">
        <v>118</v>
      </c>
      <c r="AU827" s="12" t="s">
        <v>78</v>
      </c>
    </row>
    <row r="828" spans="2:65" s="1" customFormat="1" ht="16.5" customHeight="1">
      <c r="B828" s="29"/>
      <c r="C828" s="170" t="s">
        <v>1663</v>
      </c>
      <c r="D828" s="170" t="s">
        <v>111</v>
      </c>
      <c r="E828" s="171" t="s">
        <v>1664</v>
      </c>
      <c r="F828" s="172" t="s">
        <v>1665</v>
      </c>
      <c r="G828" s="173" t="s">
        <v>121</v>
      </c>
      <c r="H828" s="174">
        <v>150</v>
      </c>
      <c r="I828" s="175"/>
      <c r="J828" s="176">
        <f>ROUND(I828*H828,2)</f>
        <v>0</v>
      </c>
      <c r="K828" s="172" t="s">
        <v>115</v>
      </c>
      <c r="L828" s="33"/>
      <c r="M828" s="177" t="s">
        <v>1</v>
      </c>
      <c r="N828" s="178" t="s">
        <v>40</v>
      </c>
      <c r="O828" s="55"/>
      <c r="P828" s="179">
        <f>O828*H828</f>
        <v>0</v>
      </c>
      <c r="Q828" s="179">
        <v>0</v>
      </c>
      <c r="R828" s="179">
        <f>Q828*H828</f>
        <v>0</v>
      </c>
      <c r="S828" s="179">
        <v>0</v>
      </c>
      <c r="T828" s="180">
        <f>S828*H828</f>
        <v>0</v>
      </c>
      <c r="AR828" s="12" t="s">
        <v>116</v>
      </c>
      <c r="AT828" s="12" t="s">
        <v>111</v>
      </c>
      <c r="AU828" s="12" t="s">
        <v>78</v>
      </c>
      <c r="AY828" s="12" t="s">
        <v>108</v>
      </c>
      <c r="BE828" s="181">
        <f>IF(N828="základní",J828,0)</f>
        <v>0</v>
      </c>
      <c r="BF828" s="181">
        <f>IF(N828="snížená",J828,0)</f>
        <v>0</v>
      </c>
      <c r="BG828" s="181">
        <f>IF(N828="zákl. přenesená",J828,0)</f>
        <v>0</v>
      </c>
      <c r="BH828" s="181">
        <f>IF(N828="sníž. přenesená",J828,0)</f>
        <v>0</v>
      </c>
      <c r="BI828" s="181">
        <f>IF(N828="nulová",J828,0)</f>
        <v>0</v>
      </c>
      <c r="BJ828" s="12" t="s">
        <v>76</v>
      </c>
      <c r="BK828" s="181">
        <f>ROUND(I828*H828,2)</f>
        <v>0</v>
      </c>
      <c r="BL828" s="12" t="s">
        <v>116</v>
      </c>
      <c r="BM828" s="12" t="s">
        <v>1666</v>
      </c>
    </row>
    <row r="829" spans="2:65" s="1" customFormat="1" ht="11.25">
      <c r="B829" s="29"/>
      <c r="C829" s="30"/>
      <c r="D829" s="182" t="s">
        <v>118</v>
      </c>
      <c r="E829" s="30"/>
      <c r="F829" s="183" t="s">
        <v>1665</v>
      </c>
      <c r="G829" s="30"/>
      <c r="H829" s="30"/>
      <c r="I829" s="98"/>
      <c r="J829" s="30"/>
      <c r="K829" s="30"/>
      <c r="L829" s="33"/>
      <c r="M829" s="184"/>
      <c r="N829" s="55"/>
      <c r="O829" s="55"/>
      <c r="P829" s="55"/>
      <c r="Q829" s="55"/>
      <c r="R829" s="55"/>
      <c r="S829" s="55"/>
      <c r="T829" s="56"/>
      <c r="AT829" s="12" t="s">
        <v>118</v>
      </c>
      <c r="AU829" s="12" t="s">
        <v>78</v>
      </c>
    </row>
    <row r="830" spans="2:65" s="1" customFormat="1" ht="16.5" customHeight="1">
      <c r="B830" s="29"/>
      <c r="C830" s="170" t="s">
        <v>1667</v>
      </c>
      <c r="D830" s="170" t="s">
        <v>111</v>
      </c>
      <c r="E830" s="171" t="s">
        <v>1668</v>
      </c>
      <c r="F830" s="172" t="s">
        <v>1669</v>
      </c>
      <c r="G830" s="173" t="s">
        <v>121</v>
      </c>
      <c r="H830" s="174">
        <v>150</v>
      </c>
      <c r="I830" s="175"/>
      <c r="J830" s="176">
        <f>ROUND(I830*H830,2)</f>
        <v>0</v>
      </c>
      <c r="K830" s="172" t="s">
        <v>115</v>
      </c>
      <c r="L830" s="33"/>
      <c r="M830" s="177" t="s">
        <v>1</v>
      </c>
      <c r="N830" s="178" t="s">
        <v>40</v>
      </c>
      <c r="O830" s="55"/>
      <c r="P830" s="179">
        <f>O830*H830</f>
        <v>0</v>
      </c>
      <c r="Q830" s="179">
        <v>0</v>
      </c>
      <c r="R830" s="179">
        <f>Q830*H830</f>
        <v>0</v>
      </c>
      <c r="S830" s="179">
        <v>0</v>
      </c>
      <c r="T830" s="180">
        <f>S830*H830</f>
        <v>0</v>
      </c>
      <c r="AR830" s="12" t="s">
        <v>116</v>
      </c>
      <c r="AT830" s="12" t="s">
        <v>111</v>
      </c>
      <c r="AU830" s="12" t="s">
        <v>78</v>
      </c>
      <c r="AY830" s="12" t="s">
        <v>108</v>
      </c>
      <c r="BE830" s="181">
        <f>IF(N830="základní",J830,0)</f>
        <v>0</v>
      </c>
      <c r="BF830" s="181">
        <f>IF(N830="snížená",J830,0)</f>
        <v>0</v>
      </c>
      <c r="BG830" s="181">
        <f>IF(N830="zákl. přenesená",J830,0)</f>
        <v>0</v>
      </c>
      <c r="BH830" s="181">
        <f>IF(N830="sníž. přenesená",J830,0)</f>
        <v>0</v>
      </c>
      <c r="BI830" s="181">
        <f>IF(N830="nulová",J830,0)</f>
        <v>0</v>
      </c>
      <c r="BJ830" s="12" t="s">
        <v>76</v>
      </c>
      <c r="BK830" s="181">
        <f>ROUND(I830*H830,2)</f>
        <v>0</v>
      </c>
      <c r="BL830" s="12" t="s">
        <v>116</v>
      </c>
      <c r="BM830" s="12" t="s">
        <v>1670</v>
      </c>
    </row>
    <row r="831" spans="2:65" s="1" customFormat="1" ht="11.25">
      <c r="B831" s="29"/>
      <c r="C831" s="30"/>
      <c r="D831" s="182" t="s">
        <v>118</v>
      </c>
      <c r="E831" s="30"/>
      <c r="F831" s="183" t="s">
        <v>1669</v>
      </c>
      <c r="G831" s="30"/>
      <c r="H831" s="30"/>
      <c r="I831" s="98"/>
      <c r="J831" s="30"/>
      <c r="K831" s="30"/>
      <c r="L831" s="33"/>
      <c r="M831" s="184"/>
      <c r="N831" s="55"/>
      <c r="O831" s="55"/>
      <c r="P831" s="55"/>
      <c r="Q831" s="55"/>
      <c r="R831" s="55"/>
      <c r="S831" s="55"/>
      <c r="T831" s="56"/>
      <c r="AT831" s="12" t="s">
        <v>118</v>
      </c>
      <c r="AU831" s="12" t="s">
        <v>78</v>
      </c>
    </row>
    <row r="832" spans="2:65" s="1" customFormat="1" ht="16.5" customHeight="1">
      <c r="B832" s="29"/>
      <c r="C832" s="170" t="s">
        <v>1671</v>
      </c>
      <c r="D832" s="170" t="s">
        <v>111</v>
      </c>
      <c r="E832" s="171" t="s">
        <v>1672</v>
      </c>
      <c r="F832" s="172" t="s">
        <v>1673</v>
      </c>
      <c r="G832" s="173" t="s">
        <v>139</v>
      </c>
      <c r="H832" s="174">
        <v>100</v>
      </c>
      <c r="I832" s="175"/>
      <c r="J832" s="176">
        <f>ROUND(I832*H832,2)</f>
        <v>0</v>
      </c>
      <c r="K832" s="172" t="s">
        <v>115</v>
      </c>
      <c r="L832" s="33"/>
      <c r="M832" s="177" t="s">
        <v>1</v>
      </c>
      <c r="N832" s="178" t="s">
        <v>40</v>
      </c>
      <c r="O832" s="55"/>
      <c r="P832" s="179">
        <f>O832*H832</f>
        <v>0</v>
      </c>
      <c r="Q832" s="179">
        <v>0</v>
      </c>
      <c r="R832" s="179">
        <f>Q832*H832</f>
        <v>0</v>
      </c>
      <c r="S832" s="179">
        <v>0</v>
      </c>
      <c r="T832" s="180">
        <f>S832*H832</f>
        <v>0</v>
      </c>
      <c r="AR832" s="12" t="s">
        <v>116</v>
      </c>
      <c r="AT832" s="12" t="s">
        <v>111</v>
      </c>
      <c r="AU832" s="12" t="s">
        <v>78</v>
      </c>
      <c r="AY832" s="12" t="s">
        <v>108</v>
      </c>
      <c r="BE832" s="181">
        <f>IF(N832="základní",J832,0)</f>
        <v>0</v>
      </c>
      <c r="BF832" s="181">
        <f>IF(N832="snížená",J832,0)</f>
        <v>0</v>
      </c>
      <c r="BG832" s="181">
        <f>IF(N832="zákl. přenesená",J832,0)</f>
        <v>0</v>
      </c>
      <c r="BH832" s="181">
        <f>IF(N832="sníž. přenesená",J832,0)</f>
        <v>0</v>
      </c>
      <c r="BI832" s="181">
        <f>IF(N832="nulová",J832,0)</f>
        <v>0</v>
      </c>
      <c r="BJ832" s="12" t="s">
        <v>76</v>
      </c>
      <c r="BK832" s="181">
        <f>ROUND(I832*H832,2)</f>
        <v>0</v>
      </c>
      <c r="BL832" s="12" t="s">
        <v>116</v>
      </c>
      <c r="BM832" s="12" t="s">
        <v>1674</v>
      </c>
    </row>
    <row r="833" spans="2:65" s="1" customFormat="1" ht="11.25">
      <c r="B833" s="29"/>
      <c r="C833" s="30"/>
      <c r="D833" s="182" t="s">
        <v>118</v>
      </c>
      <c r="E833" s="30"/>
      <c r="F833" s="183" t="s">
        <v>1673</v>
      </c>
      <c r="G833" s="30"/>
      <c r="H833" s="30"/>
      <c r="I833" s="98"/>
      <c r="J833" s="30"/>
      <c r="K833" s="30"/>
      <c r="L833" s="33"/>
      <c r="M833" s="184"/>
      <c r="N833" s="55"/>
      <c r="O833" s="55"/>
      <c r="P833" s="55"/>
      <c r="Q833" s="55"/>
      <c r="R833" s="55"/>
      <c r="S833" s="55"/>
      <c r="T833" s="56"/>
      <c r="AT833" s="12" t="s">
        <v>118</v>
      </c>
      <c r="AU833" s="12" t="s">
        <v>78</v>
      </c>
    </row>
    <row r="834" spans="2:65" s="1" customFormat="1" ht="16.5" customHeight="1">
      <c r="B834" s="29"/>
      <c r="C834" s="170" t="s">
        <v>1675</v>
      </c>
      <c r="D834" s="170" t="s">
        <v>111</v>
      </c>
      <c r="E834" s="171" t="s">
        <v>1676</v>
      </c>
      <c r="F834" s="172" t="s">
        <v>1677</v>
      </c>
      <c r="G834" s="173" t="s">
        <v>139</v>
      </c>
      <c r="H834" s="174">
        <v>200</v>
      </c>
      <c r="I834" s="175"/>
      <c r="J834" s="176">
        <f>ROUND(I834*H834,2)</f>
        <v>0</v>
      </c>
      <c r="K834" s="172" t="s">
        <v>115</v>
      </c>
      <c r="L834" s="33"/>
      <c r="M834" s="177" t="s">
        <v>1</v>
      </c>
      <c r="N834" s="178" t="s">
        <v>40</v>
      </c>
      <c r="O834" s="55"/>
      <c r="P834" s="179">
        <f>O834*H834</f>
        <v>0</v>
      </c>
      <c r="Q834" s="179">
        <v>0</v>
      </c>
      <c r="R834" s="179">
        <f>Q834*H834</f>
        <v>0</v>
      </c>
      <c r="S834" s="179">
        <v>0</v>
      </c>
      <c r="T834" s="180">
        <f>S834*H834</f>
        <v>0</v>
      </c>
      <c r="AR834" s="12" t="s">
        <v>116</v>
      </c>
      <c r="AT834" s="12" t="s">
        <v>111</v>
      </c>
      <c r="AU834" s="12" t="s">
        <v>78</v>
      </c>
      <c r="AY834" s="12" t="s">
        <v>108</v>
      </c>
      <c r="BE834" s="181">
        <f>IF(N834="základní",J834,0)</f>
        <v>0</v>
      </c>
      <c r="BF834" s="181">
        <f>IF(N834="snížená",J834,0)</f>
        <v>0</v>
      </c>
      <c r="BG834" s="181">
        <f>IF(N834="zákl. přenesená",J834,0)</f>
        <v>0</v>
      </c>
      <c r="BH834" s="181">
        <f>IF(N834="sníž. přenesená",J834,0)</f>
        <v>0</v>
      </c>
      <c r="BI834" s="181">
        <f>IF(N834="nulová",J834,0)</f>
        <v>0</v>
      </c>
      <c r="BJ834" s="12" t="s">
        <v>76</v>
      </c>
      <c r="BK834" s="181">
        <f>ROUND(I834*H834,2)</f>
        <v>0</v>
      </c>
      <c r="BL834" s="12" t="s">
        <v>116</v>
      </c>
      <c r="BM834" s="12" t="s">
        <v>1678</v>
      </c>
    </row>
    <row r="835" spans="2:65" s="1" customFormat="1" ht="11.25">
      <c r="B835" s="29"/>
      <c r="C835" s="30"/>
      <c r="D835" s="182" t="s">
        <v>118</v>
      </c>
      <c r="E835" s="30"/>
      <c r="F835" s="183" t="s">
        <v>1677</v>
      </c>
      <c r="G835" s="30"/>
      <c r="H835" s="30"/>
      <c r="I835" s="98"/>
      <c r="J835" s="30"/>
      <c r="K835" s="30"/>
      <c r="L835" s="33"/>
      <c r="M835" s="184"/>
      <c r="N835" s="55"/>
      <c r="O835" s="55"/>
      <c r="P835" s="55"/>
      <c r="Q835" s="55"/>
      <c r="R835" s="55"/>
      <c r="S835" s="55"/>
      <c r="T835" s="56"/>
      <c r="AT835" s="12" t="s">
        <v>118</v>
      </c>
      <c r="AU835" s="12" t="s">
        <v>78</v>
      </c>
    </row>
    <row r="836" spans="2:65" s="1" customFormat="1" ht="16.5" customHeight="1">
      <c r="B836" s="29"/>
      <c r="C836" s="170" t="s">
        <v>1679</v>
      </c>
      <c r="D836" s="170" t="s">
        <v>111</v>
      </c>
      <c r="E836" s="171" t="s">
        <v>1680</v>
      </c>
      <c r="F836" s="172" t="s">
        <v>1681</v>
      </c>
      <c r="G836" s="173" t="s">
        <v>121</v>
      </c>
      <c r="H836" s="174">
        <v>150</v>
      </c>
      <c r="I836" s="175"/>
      <c r="J836" s="176">
        <f>ROUND(I836*H836,2)</f>
        <v>0</v>
      </c>
      <c r="K836" s="172" t="s">
        <v>115</v>
      </c>
      <c r="L836" s="33"/>
      <c r="M836" s="177" t="s">
        <v>1</v>
      </c>
      <c r="N836" s="178" t="s">
        <v>40</v>
      </c>
      <c r="O836" s="55"/>
      <c r="P836" s="179">
        <f>O836*H836</f>
        <v>0</v>
      </c>
      <c r="Q836" s="179">
        <v>0</v>
      </c>
      <c r="R836" s="179">
        <f>Q836*H836</f>
        <v>0</v>
      </c>
      <c r="S836" s="179">
        <v>0</v>
      </c>
      <c r="T836" s="180">
        <f>S836*H836</f>
        <v>0</v>
      </c>
      <c r="AR836" s="12" t="s">
        <v>116</v>
      </c>
      <c r="AT836" s="12" t="s">
        <v>111</v>
      </c>
      <c r="AU836" s="12" t="s">
        <v>78</v>
      </c>
      <c r="AY836" s="12" t="s">
        <v>108</v>
      </c>
      <c r="BE836" s="181">
        <f>IF(N836="základní",J836,0)</f>
        <v>0</v>
      </c>
      <c r="BF836" s="181">
        <f>IF(N836="snížená",J836,0)</f>
        <v>0</v>
      </c>
      <c r="BG836" s="181">
        <f>IF(N836="zákl. přenesená",J836,0)</f>
        <v>0</v>
      </c>
      <c r="BH836" s="181">
        <f>IF(N836="sníž. přenesená",J836,0)</f>
        <v>0</v>
      </c>
      <c r="BI836" s="181">
        <f>IF(N836="nulová",J836,0)</f>
        <v>0</v>
      </c>
      <c r="BJ836" s="12" t="s">
        <v>76</v>
      </c>
      <c r="BK836" s="181">
        <f>ROUND(I836*H836,2)</f>
        <v>0</v>
      </c>
      <c r="BL836" s="12" t="s">
        <v>116</v>
      </c>
      <c r="BM836" s="12" t="s">
        <v>1682</v>
      </c>
    </row>
    <row r="837" spans="2:65" s="1" customFormat="1" ht="11.25">
      <c r="B837" s="29"/>
      <c r="C837" s="30"/>
      <c r="D837" s="182" t="s">
        <v>118</v>
      </c>
      <c r="E837" s="30"/>
      <c r="F837" s="183" t="s">
        <v>1681</v>
      </c>
      <c r="G837" s="30"/>
      <c r="H837" s="30"/>
      <c r="I837" s="98"/>
      <c r="J837" s="30"/>
      <c r="K837" s="30"/>
      <c r="L837" s="33"/>
      <c r="M837" s="184"/>
      <c r="N837" s="55"/>
      <c r="O837" s="55"/>
      <c r="P837" s="55"/>
      <c r="Q837" s="55"/>
      <c r="R837" s="55"/>
      <c r="S837" s="55"/>
      <c r="T837" s="56"/>
      <c r="AT837" s="12" t="s">
        <v>118</v>
      </c>
      <c r="AU837" s="12" t="s">
        <v>78</v>
      </c>
    </row>
    <row r="838" spans="2:65" s="1" customFormat="1" ht="16.5" customHeight="1">
      <c r="B838" s="29"/>
      <c r="C838" s="170" t="s">
        <v>1683</v>
      </c>
      <c r="D838" s="170" t="s">
        <v>111</v>
      </c>
      <c r="E838" s="171" t="s">
        <v>1684</v>
      </c>
      <c r="F838" s="172" t="s">
        <v>1685</v>
      </c>
      <c r="G838" s="173" t="s">
        <v>139</v>
      </c>
      <c r="H838" s="174">
        <v>70</v>
      </c>
      <c r="I838" s="175"/>
      <c r="J838" s="176">
        <f>ROUND(I838*H838,2)</f>
        <v>0</v>
      </c>
      <c r="K838" s="172" t="s">
        <v>115</v>
      </c>
      <c r="L838" s="33"/>
      <c r="M838" s="177" t="s">
        <v>1</v>
      </c>
      <c r="N838" s="178" t="s">
        <v>40</v>
      </c>
      <c r="O838" s="55"/>
      <c r="P838" s="179">
        <f>O838*H838</f>
        <v>0</v>
      </c>
      <c r="Q838" s="179">
        <v>0</v>
      </c>
      <c r="R838" s="179">
        <f>Q838*H838</f>
        <v>0</v>
      </c>
      <c r="S838" s="179">
        <v>0</v>
      </c>
      <c r="T838" s="180">
        <f>S838*H838</f>
        <v>0</v>
      </c>
      <c r="AR838" s="12" t="s">
        <v>116</v>
      </c>
      <c r="AT838" s="12" t="s">
        <v>111</v>
      </c>
      <c r="AU838" s="12" t="s">
        <v>78</v>
      </c>
      <c r="AY838" s="12" t="s">
        <v>108</v>
      </c>
      <c r="BE838" s="181">
        <f>IF(N838="základní",J838,0)</f>
        <v>0</v>
      </c>
      <c r="BF838" s="181">
        <f>IF(N838="snížená",J838,0)</f>
        <v>0</v>
      </c>
      <c r="BG838" s="181">
        <f>IF(N838="zákl. přenesená",J838,0)</f>
        <v>0</v>
      </c>
      <c r="BH838" s="181">
        <f>IF(N838="sníž. přenesená",J838,0)</f>
        <v>0</v>
      </c>
      <c r="BI838" s="181">
        <f>IF(N838="nulová",J838,0)</f>
        <v>0</v>
      </c>
      <c r="BJ838" s="12" t="s">
        <v>76</v>
      </c>
      <c r="BK838" s="181">
        <f>ROUND(I838*H838,2)</f>
        <v>0</v>
      </c>
      <c r="BL838" s="12" t="s">
        <v>116</v>
      </c>
      <c r="BM838" s="12" t="s">
        <v>1686</v>
      </c>
    </row>
    <row r="839" spans="2:65" s="1" customFormat="1" ht="11.25">
      <c r="B839" s="29"/>
      <c r="C839" s="30"/>
      <c r="D839" s="182" t="s">
        <v>118</v>
      </c>
      <c r="E839" s="30"/>
      <c r="F839" s="183" t="s">
        <v>1685</v>
      </c>
      <c r="G839" s="30"/>
      <c r="H839" s="30"/>
      <c r="I839" s="98"/>
      <c r="J839" s="30"/>
      <c r="K839" s="30"/>
      <c r="L839" s="33"/>
      <c r="M839" s="184"/>
      <c r="N839" s="55"/>
      <c r="O839" s="55"/>
      <c r="P839" s="55"/>
      <c r="Q839" s="55"/>
      <c r="R839" s="55"/>
      <c r="S839" s="55"/>
      <c r="T839" s="56"/>
      <c r="AT839" s="12" t="s">
        <v>118</v>
      </c>
      <c r="AU839" s="12" t="s">
        <v>78</v>
      </c>
    </row>
    <row r="840" spans="2:65" s="1" customFormat="1" ht="16.5" customHeight="1">
      <c r="B840" s="29"/>
      <c r="C840" s="170" t="s">
        <v>1687</v>
      </c>
      <c r="D840" s="170" t="s">
        <v>111</v>
      </c>
      <c r="E840" s="171" t="s">
        <v>1688</v>
      </c>
      <c r="F840" s="172" t="s">
        <v>1689</v>
      </c>
      <c r="G840" s="173" t="s">
        <v>139</v>
      </c>
      <c r="H840" s="174">
        <v>70</v>
      </c>
      <c r="I840" s="175"/>
      <c r="J840" s="176">
        <f>ROUND(I840*H840,2)</f>
        <v>0</v>
      </c>
      <c r="K840" s="172" t="s">
        <v>115</v>
      </c>
      <c r="L840" s="33"/>
      <c r="M840" s="177" t="s">
        <v>1</v>
      </c>
      <c r="N840" s="178" t="s">
        <v>40</v>
      </c>
      <c r="O840" s="55"/>
      <c r="P840" s="179">
        <f>O840*H840</f>
        <v>0</v>
      </c>
      <c r="Q840" s="179">
        <v>0</v>
      </c>
      <c r="R840" s="179">
        <f>Q840*H840</f>
        <v>0</v>
      </c>
      <c r="S840" s="179">
        <v>0</v>
      </c>
      <c r="T840" s="180">
        <f>S840*H840</f>
        <v>0</v>
      </c>
      <c r="AR840" s="12" t="s">
        <v>116</v>
      </c>
      <c r="AT840" s="12" t="s">
        <v>111</v>
      </c>
      <c r="AU840" s="12" t="s">
        <v>78</v>
      </c>
      <c r="AY840" s="12" t="s">
        <v>108</v>
      </c>
      <c r="BE840" s="181">
        <f>IF(N840="základní",J840,0)</f>
        <v>0</v>
      </c>
      <c r="BF840" s="181">
        <f>IF(N840="snížená",J840,0)</f>
        <v>0</v>
      </c>
      <c r="BG840" s="181">
        <f>IF(N840="zákl. přenesená",J840,0)</f>
        <v>0</v>
      </c>
      <c r="BH840" s="181">
        <f>IF(N840="sníž. přenesená",J840,0)</f>
        <v>0</v>
      </c>
      <c r="BI840" s="181">
        <f>IF(N840="nulová",J840,0)</f>
        <v>0</v>
      </c>
      <c r="BJ840" s="12" t="s">
        <v>76</v>
      </c>
      <c r="BK840" s="181">
        <f>ROUND(I840*H840,2)</f>
        <v>0</v>
      </c>
      <c r="BL840" s="12" t="s">
        <v>116</v>
      </c>
      <c r="BM840" s="12" t="s">
        <v>1690</v>
      </c>
    </row>
    <row r="841" spans="2:65" s="1" customFormat="1" ht="11.25">
      <c r="B841" s="29"/>
      <c r="C841" s="30"/>
      <c r="D841" s="182" t="s">
        <v>118</v>
      </c>
      <c r="E841" s="30"/>
      <c r="F841" s="183" t="s">
        <v>1689</v>
      </c>
      <c r="G841" s="30"/>
      <c r="H841" s="30"/>
      <c r="I841" s="98"/>
      <c r="J841" s="30"/>
      <c r="K841" s="30"/>
      <c r="L841" s="33"/>
      <c r="M841" s="184"/>
      <c r="N841" s="55"/>
      <c r="O841" s="55"/>
      <c r="P841" s="55"/>
      <c r="Q841" s="55"/>
      <c r="R841" s="55"/>
      <c r="S841" s="55"/>
      <c r="T841" s="56"/>
      <c r="AT841" s="12" t="s">
        <v>118</v>
      </c>
      <c r="AU841" s="12" t="s">
        <v>78</v>
      </c>
    </row>
    <row r="842" spans="2:65" s="1" customFormat="1" ht="16.5" customHeight="1">
      <c r="B842" s="29"/>
      <c r="C842" s="170" t="s">
        <v>1691</v>
      </c>
      <c r="D842" s="170" t="s">
        <v>111</v>
      </c>
      <c r="E842" s="171" t="s">
        <v>1692</v>
      </c>
      <c r="F842" s="172" t="s">
        <v>1693</v>
      </c>
      <c r="G842" s="173" t="s">
        <v>139</v>
      </c>
      <c r="H842" s="174">
        <v>100</v>
      </c>
      <c r="I842" s="175"/>
      <c r="J842" s="176">
        <f>ROUND(I842*H842,2)</f>
        <v>0</v>
      </c>
      <c r="K842" s="172" t="s">
        <v>115</v>
      </c>
      <c r="L842" s="33"/>
      <c r="M842" s="177" t="s">
        <v>1</v>
      </c>
      <c r="N842" s="178" t="s">
        <v>40</v>
      </c>
      <c r="O842" s="55"/>
      <c r="P842" s="179">
        <f>O842*H842</f>
        <v>0</v>
      </c>
      <c r="Q842" s="179">
        <v>0</v>
      </c>
      <c r="R842" s="179">
        <f>Q842*H842</f>
        <v>0</v>
      </c>
      <c r="S842" s="179">
        <v>0</v>
      </c>
      <c r="T842" s="180">
        <f>S842*H842</f>
        <v>0</v>
      </c>
      <c r="AR842" s="12" t="s">
        <v>116</v>
      </c>
      <c r="AT842" s="12" t="s">
        <v>111</v>
      </c>
      <c r="AU842" s="12" t="s">
        <v>78</v>
      </c>
      <c r="AY842" s="12" t="s">
        <v>108</v>
      </c>
      <c r="BE842" s="181">
        <f>IF(N842="základní",J842,0)</f>
        <v>0</v>
      </c>
      <c r="BF842" s="181">
        <f>IF(N842="snížená",J842,0)</f>
        <v>0</v>
      </c>
      <c r="BG842" s="181">
        <f>IF(N842="zákl. přenesená",J842,0)</f>
        <v>0</v>
      </c>
      <c r="BH842" s="181">
        <f>IF(N842="sníž. přenesená",J842,0)</f>
        <v>0</v>
      </c>
      <c r="BI842" s="181">
        <f>IF(N842="nulová",J842,0)</f>
        <v>0</v>
      </c>
      <c r="BJ842" s="12" t="s">
        <v>76</v>
      </c>
      <c r="BK842" s="181">
        <f>ROUND(I842*H842,2)</f>
        <v>0</v>
      </c>
      <c r="BL842" s="12" t="s">
        <v>116</v>
      </c>
      <c r="BM842" s="12" t="s">
        <v>1694</v>
      </c>
    </row>
    <row r="843" spans="2:65" s="1" customFormat="1" ht="11.25">
      <c r="B843" s="29"/>
      <c r="C843" s="30"/>
      <c r="D843" s="182" t="s">
        <v>118</v>
      </c>
      <c r="E843" s="30"/>
      <c r="F843" s="183" t="s">
        <v>1695</v>
      </c>
      <c r="G843" s="30"/>
      <c r="H843" s="30"/>
      <c r="I843" s="98"/>
      <c r="J843" s="30"/>
      <c r="K843" s="30"/>
      <c r="L843" s="33"/>
      <c r="M843" s="184"/>
      <c r="N843" s="55"/>
      <c r="O843" s="55"/>
      <c r="P843" s="55"/>
      <c r="Q843" s="55"/>
      <c r="R843" s="55"/>
      <c r="S843" s="55"/>
      <c r="T843" s="56"/>
      <c r="AT843" s="12" t="s">
        <v>118</v>
      </c>
      <c r="AU843" s="12" t="s">
        <v>78</v>
      </c>
    </row>
    <row r="844" spans="2:65" s="1" customFormat="1" ht="16.5" customHeight="1">
      <c r="B844" s="29"/>
      <c r="C844" s="170" t="s">
        <v>1696</v>
      </c>
      <c r="D844" s="170" t="s">
        <v>111</v>
      </c>
      <c r="E844" s="171" t="s">
        <v>1697</v>
      </c>
      <c r="F844" s="172" t="s">
        <v>1698</v>
      </c>
      <c r="G844" s="173" t="s">
        <v>139</v>
      </c>
      <c r="H844" s="174">
        <v>100</v>
      </c>
      <c r="I844" s="175"/>
      <c r="J844" s="176">
        <f>ROUND(I844*H844,2)</f>
        <v>0</v>
      </c>
      <c r="K844" s="172" t="s">
        <v>115</v>
      </c>
      <c r="L844" s="33"/>
      <c r="M844" s="177" t="s">
        <v>1</v>
      </c>
      <c r="N844" s="178" t="s">
        <v>40</v>
      </c>
      <c r="O844" s="55"/>
      <c r="P844" s="179">
        <f>O844*H844</f>
        <v>0</v>
      </c>
      <c r="Q844" s="179">
        <v>0</v>
      </c>
      <c r="R844" s="179">
        <f>Q844*H844</f>
        <v>0</v>
      </c>
      <c r="S844" s="179">
        <v>0</v>
      </c>
      <c r="T844" s="180">
        <f>S844*H844</f>
        <v>0</v>
      </c>
      <c r="AR844" s="12" t="s">
        <v>116</v>
      </c>
      <c r="AT844" s="12" t="s">
        <v>111</v>
      </c>
      <c r="AU844" s="12" t="s">
        <v>78</v>
      </c>
      <c r="AY844" s="12" t="s">
        <v>108</v>
      </c>
      <c r="BE844" s="181">
        <f>IF(N844="základní",J844,0)</f>
        <v>0</v>
      </c>
      <c r="BF844" s="181">
        <f>IF(N844="snížená",J844,0)</f>
        <v>0</v>
      </c>
      <c r="BG844" s="181">
        <f>IF(N844="zákl. přenesená",J844,0)</f>
        <v>0</v>
      </c>
      <c r="BH844" s="181">
        <f>IF(N844="sníž. přenesená",J844,0)</f>
        <v>0</v>
      </c>
      <c r="BI844" s="181">
        <f>IF(N844="nulová",J844,0)</f>
        <v>0</v>
      </c>
      <c r="BJ844" s="12" t="s">
        <v>76</v>
      </c>
      <c r="BK844" s="181">
        <f>ROUND(I844*H844,2)</f>
        <v>0</v>
      </c>
      <c r="BL844" s="12" t="s">
        <v>116</v>
      </c>
      <c r="BM844" s="12" t="s">
        <v>1699</v>
      </c>
    </row>
    <row r="845" spans="2:65" s="1" customFormat="1" ht="29.25">
      <c r="B845" s="29"/>
      <c r="C845" s="30"/>
      <c r="D845" s="182" t="s">
        <v>118</v>
      </c>
      <c r="E845" s="30"/>
      <c r="F845" s="183" t="s">
        <v>1700</v>
      </c>
      <c r="G845" s="30"/>
      <c r="H845" s="30"/>
      <c r="I845" s="98"/>
      <c r="J845" s="30"/>
      <c r="K845" s="30"/>
      <c r="L845" s="33"/>
      <c r="M845" s="184"/>
      <c r="N845" s="55"/>
      <c r="O845" s="55"/>
      <c r="P845" s="55"/>
      <c r="Q845" s="55"/>
      <c r="R845" s="55"/>
      <c r="S845" s="55"/>
      <c r="T845" s="56"/>
      <c r="AT845" s="12" t="s">
        <v>118</v>
      </c>
      <c r="AU845" s="12" t="s">
        <v>78</v>
      </c>
    </row>
    <row r="846" spans="2:65" s="1" customFormat="1" ht="16.5" customHeight="1">
      <c r="B846" s="29"/>
      <c r="C846" s="170" t="s">
        <v>1701</v>
      </c>
      <c r="D846" s="170" t="s">
        <v>111</v>
      </c>
      <c r="E846" s="171" t="s">
        <v>1702</v>
      </c>
      <c r="F846" s="172" t="s">
        <v>1703</v>
      </c>
      <c r="G846" s="173" t="s">
        <v>139</v>
      </c>
      <c r="H846" s="174">
        <v>30</v>
      </c>
      <c r="I846" s="175"/>
      <c r="J846" s="176">
        <f>ROUND(I846*H846,2)</f>
        <v>0</v>
      </c>
      <c r="K846" s="172" t="s">
        <v>115</v>
      </c>
      <c r="L846" s="33"/>
      <c r="M846" s="177" t="s">
        <v>1</v>
      </c>
      <c r="N846" s="178" t="s">
        <v>40</v>
      </c>
      <c r="O846" s="55"/>
      <c r="P846" s="179">
        <f>O846*H846</f>
        <v>0</v>
      </c>
      <c r="Q846" s="179">
        <v>0</v>
      </c>
      <c r="R846" s="179">
        <f>Q846*H846</f>
        <v>0</v>
      </c>
      <c r="S846" s="179">
        <v>0</v>
      </c>
      <c r="T846" s="180">
        <f>S846*H846</f>
        <v>0</v>
      </c>
      <c r="AR846" s="12" t="s">
        <v>116</v>
      </c>
      <c r="AT846" s="12" t="s">
        <v>111</v>
      </c>
      <c r="AU846" s="12" t="s">
        <v>78</v>
      </c>
      <c r="AY846" s="12" t="s">
        <v>108</v>
      </c>
      <c r="BE846" s="181">
        <f>IF(N846="základní",J846,0)</f>
        <v>0</v>
      </c>
      <c r="BF846" s="181">
        <f>IF(N846="snížená",J846,0)</f>
        <v>0</v>
      </c>
      <c r="BG846" s="181">
        <f>IF(N846="zákl. přenesená",J846,0)</f>
        <v>0</v>
      </c>
      <c r="BH846" s="181">
        <f>IF(N846="sníž. přenesená",J846,0)</f>
        <v>0</v>
      </c>
      <c r="BI846" s="181">
        <f>IF(N846="nulová",J846,0)</f>
        <v>0</v>
      </c>
      <c r="BJ846" s="12" t="s">
        <v>76</v>
      </c>
      <c r="BK846" s="181">
        <f>ROUND(I846*H846,2)</f>
        <v>0</v>
      </c>
      <c r="BL846" s="12" t="s">
        <v>116</v>
      </c>
      <c r="BM846" s="12" t="s">
        <v>1704</v>
      </c>
    </row>
    <row r="847" spans="2:65" s="1" customFormat="1" ht="19.5">
      <c r="B847" s="29"/>
      <c r="C847" s="30"/>
      <c r="D847" s="182" t="s">
        <v>118</v>
      </c>
      <c r="E847" s="30"/>
      <c r="F847" s="183" t="s">
        <v>1705</v>
      </c>
      <c r="G847" s="30"/>
      <c r="H847" s="30"/>
      <c r="I847" s="98"/>
      <c r="J847" s="30"/>
      <c r="K847" s="30"/>
      <c r="L847" s="33"/>
      <c r="M847" s="184"/>
      <c r="N847" s="55"/>
      <c r="O847" s="55"/>
      <c r="P847" s="55"/>
      <c r="Q847" s="55"/>
      <c r="R847" s="55"/>
      <c r="S847" s="55"/>
      <c r="T847" s="56"/>
      <c r="AT847" s="12" t="s">
        <v>118</v>
      </c>
      <c r="AU847" s="12" t="s">
        <v>78</v>
      </c>
    </row>
    <row r="848" spans="2:65" s="1" customFormat="1" ht="16.5" customHeight="1">
      <c r="B848" s="29"/>
      <c r="C848" s="170" t="s">
        <v>1706</v>
      </c>
      <c r="D848" s="170" t="s">
        <v>111</v>
      </c>
      <c r="E848" s="171" t="s">
        <v>1707</v>
      </c>
      <c r="F848" s="172" t="s">
        <v>1708</v>
      </c>
      <c r="G848" s="173" t="s">
        <v>139</v>
      </c>
      <c r="H848" s="174">
        <v>70</v>
      </c>
      <c r="I848" s="175"/>
      <c r="J848" s="176">
        <f>ROUND(I848*H848,2)</f>
        <v>0</v>
      </c>
      <c r="K848" s="172" t="s">
        <v>115</v>
      </c>
      <c r="L848" s="33"/>
      <c r="M848" s="177" t="s">
        <v>1</v>
      </c>
      <c r="N848" s="178" t="s">
        <v>40</v>
      </c>
      <c r="O848" s="55"/>
      <c r="P848" s="179">
        <f>O848*H848</f>
        <v>0</v>
      </c>
      <c r="Q848" s="179">
        <v>0</v>
      </c>
      <c r="R848" s="179">
        <f>Q848*H848</f>
        <v>0</v>
      </c>
      <c r="S848" s="179">
        <v>0</v>
      </c>
      <c r="T848" s="180">
        <f>S848*H848</f>
        <v>0</v>
      </c>
      <c r="AR848" s="12" t="s">
        <v>116</v>
      </c>
      <c r="AT848" s="12" t="s">
        <v>111</v>
      </c>
      <c r="AU848" s="12" t="s">
        <v>78</v>
      </c>
      <c r="AY848" s="12" t="s">
        <v>108</v>
      </c>
      <c r="BE848" s="181">
        <f>IF(N848="základní",J848,0)</f>
        <v>0</v>
      </c>
      <c r="BF848" s="181">
        <f>IF(N848="snížená",J848,0)</f>
        <v>0</v>
      </c>
      <c r="BG848" s="181">
        <f>IF(N848="zákl. přenesená",J848,0)</f>
        <v>0</v>
      </c>
      <c r="BH848" s="181">
        <f>IF(N848="sníž. přenesená",J848,0)</f>
        <v>0</v>
      </c>
      <c r="BI848" s="181">
        <f>IF(N848="nulová",J848,0)</f>
        <v>0</v>
      </c>
      <c r="BJ848" s="12" t="s">
        <v>76</v>
      </c>
      <c r="BK848" s="181">
        <f>ROUND(I848*H848,2)</f>
        <v>0</v>
      </c>
      <c r="BL848" s="12" t="s">
        <v>116</v>
      </c>
      <c r="BM848" s="12" t="s">
        <v>1709</v>
      </c>
    </row>
    <row r="849" spans="2:65" s="1" customFormat="1" ht="11.25">
      <c r="B849" s="29"/>
      <c r="C849" s="30"/>
      <c r="D849" s="182" t="s">
        <v>118</v>
      </c>
      <c r="E849" s="30"/>
      <c r="F849" s="183" t="s">
        <v>1708</v>
      </c>
      <c r="G849" s="30"/>
      <c r="H849" s="30"/>
      <c r="I849" s="98"/>
      <c r="J849" s="30"/>
      <c r="K849" s="30"/>
      <c r="L849" s="33"/>
      <c r="M849" s="184"/>
      <c r="N849" s="55"/>
      <c r="O849" s="55"/>
      <c r="P849" s="55"/>
      <c r="Q849" s="55"/>
      <c r="R849" s="55"/>
      <c r="S849" s="55"/>
      <c r="T849" s="56"/>
      <c r="AT849" s="12" t="s">
        <v>118</v>
      </c>
      <c r="AU849" s="12" t="s">
        <v>78</v>
      </c>
    </row>
    <row r="850" spans="2:65" s="1" customFormat="1" ht="16.5" customHeight="1">
      <c r="B850" s="29"/>
      <c r="C850" s="170" t="s">
        <v>1710</v>
      </c>
      <c r="D850" s="170" t="s">
        <v>111</v>
      </c>
      <c r="E850" s="171" t="s">
        <v>1711</v>
      </c>
      <c r="F850" s="172" t="s">
        <v>1712</v>
      </c>
      <c r="G850" s="173" t="s">
        <v>139</v>
      </c>
      <c r="H850" s="174">
        <v>70</v>
      </c>
      <c r="I850" s="175"/>
      <c r="J850" s="176">
        <f>ROUND(I850*H850,2)</f>
        <v>0</v>
      </c>
      <c r="K850" s="172" t="s">
        <v>115</v>
      </c>
      <c r="L850" s="33"/>
      <c r="M850" s="177" t="s">
        <v>1</v>
      </c>
      <c r="N850" s="178" t="s">
        <v>40</v>
      </c>
      <c r="O850" s="55"/>
      <c r="P850" s="179">
        <f>O850*H850</f>
        <v>0</v>
      </c>
      <c r="Q850" s="179">
        <v>0</v>
      </c>
      <c r="R850" s="179">
        <f>Q850*H850</f>
        <v>0</v>
      </c>
      <c r="S850" s="179">
        <v>0</v>
      </c>
      <c r="T850" s="180">
        <f>S850*H850</f>
        <v>0</v>
      </c>
      <c r="AR850" s="12" t="s">
        <v>116</v>
      </c>
      <c r="AT850" s="12" t="s">
        <v>111</v>
      </c>
      <c r="AU850" s="12" t="s">
        <v>78</v>
      </c>
      <c r="AY850" s="12" t="s">
        <v>108</v>
      </c>
      <c r="BE850" s="181">
        <f>IF(N850="základní",J850,0)</f>
        <v>0</v>
      </c>
      <c r="BF850" s="181">
        <f>IF(N850="snížená",J850,0)</f>
        <v>0</v>
      </c>
      <c r="BG850" s="181">
        <f>IF(N850="zákl. přenesená",J850,0)</f>
        <v>0</v>
      </c>
      <c r="BH850" s="181">
        <f>IF(N850="sníž. přenesená",J850,0)</f>
        <v>0</v>
      </c>
      <c r="BI850" s="181">
        <f>IF(N850="nulová",J850,0)</f>
        <v>0</v>
      </c>
      <c r="BJ850" s="12" t="s">
        <v>76</v>
      </c>
      <c r="BK850" s="181">
        <f>ROUND(I850*H850,2)</f>
        <v>0</v>
      </c>
      <c r="BL850" s="12" t="s">
        <v>116</v>
      </c>
      <c r="BM850" s="12" t="s">
        <v>1713</v>
      </c>
    </row>
    <row r="851" spans="2:65" s="1" customFormat="1" ht="11.25">
      <c r="B851" s="29"/>
      <c r="C851" s="30"/>
      <c r="D851" s="182" t="s">
        <v>118</v>
      </c>
      <c r="E851" s="30"/>
      <c r="F851" s="183" t="s">
        <v>1712</v>
      </c>
      <c r="G851" s="30"/>
      <c r="H851" s="30"/>
      <c r="I851" s="98"/>
      <c r="J851" s="30"/>
      <c r="K851" s="30"/>
      <c r="L851" s="33"/>
      <c r="M851" s="184"/>
      <c r="N851" s="55"/>
      <c r="O851" s="55"/>
      <c r="P851" s="55"/>
      <c r="Q851" s="55"/>
      <c r="R851" s="55"/>
      <c r="S851" s="55"/>
      <c r="T851" s="56"/>
      <c r="AT851" s="12" t="s">
        <v>118</v>
      </c>
      <c r="AU851" s="12" t="s">
        <v>78</v>
      </c>
    </row>
    <row r="852" spans="2:65" s="1" customFormat="1" ht="16.5" customHeight="1">
      <c r="B852" s="29"/>
      <c r="C852" s="170" t="s">
        <v>1714</v>
      </c>
      <c r="D852" s="170" t="s">
        <v>111</v>
      </c>
      <c r="E852" s="171" t="s">
        <v>1715</v>
      </c>
      <c r="F852" s="172" t="s">
        <v>1716</v>
      </c>
      <c r="G852" s="173" t="s">
        <v>121</v>
      </c>
      <c r="H852" s="174">
        <v>70</v>
      </c>
      <c r="I852" s="175"/>
      <c r="J852" s="176">
        <f>ROUND(I852*H852,2)</f>
        <v>0</v>
      </c>
      <c r="K852" s="172" t="s">
        <v>115</v>
      </c>
      <c r="L852" s="33"/>
      <c r="M852" s="177" t="s">
        <v>1</v>
      </c>
      <c r="N852" s="178" t="s">
        <v>40</v>
      </c>
      <c r="O852" s="55"/>
      <c r="P852" s="179">
        <f>O852*H852</f>
        <v>0</v>
      </c>
      <c r="Q852" s="179">
        <v>0</v>
      </c>
      <c r="R852" s="179">
        <f>Q852*H852</f>
        <v>0</v>
      </c>
      <c r="S852" s="179">
        <v>0</v>
      </c>
      <c r="T852" s="180">
        <f>S852*H852</f>
        <v>0</v>
      </c>
      <c r="AR852" s="12" t="s">
        <v>116</v>
      </c>
      <c r="AT852" s="12" t="s">
        <v>111</v>
      </c>
      <c r="AU852" s="12" t="s">
        <v>78</v>
      </c>
      <c r="AY852" s="12" t="s">
        <v>108</v>
      </c>
      <c r="BE852" s="181">
        <f>IF(N852="základní",J852,0)</f>
        <v>0</v>
      </c>
      <c r="BF852" s="181">
        <f>IF(N852="snížená",J852,0)</f>
        <v>0</v>
      </c>
      <c r="BG852" s="181">
        <f>IF(N852="zákl. přenesená",J852,0)</f>
        <v>0</v>
      </c>
      <c r="BH852" s="181">
        <f>IF(N852="sníž. přenesená",J852,0)</f>
        <v>0</v>
      </c>
      <c r="BI852" s="181">
        <f>IF(N852="nulová",J852,0)</f>
        <v>0</v>
      </c>
      <c r="BJ852" s="12" t="s">
        <v>76</v>
      </c>
      <c r="BK852" s="181">
        <f>ROUND(I852*H852,2)</f>
        <v>0</v>
      </c>
      <c r="BL852" s="12" t="s">
        <v>116</v>
      </c>
      <c r="BM852" s="12" t="s">
        <v>1717</v>
      </c>
    </row>
    <row r="853" spans="2:65" s="1" customFormat="1" ht="11.25">
      <c r="B853" s="29"/>
      <c r="C853" s="30"/>
      <c r="D853" s="182" t="s">
        <v>118</v>
      </c>
      <c r="E853" s="30"/>
      <c r="F853" s="183" t="s">
        <v>1716</v>
      </c>
      <c r="G853" s="30"/>
      <c r="H853" s="30"/>
      <c r="I853" s="98"/>
      <c r="J853" s="30"/>
      <c r="K853" s="30"/>
      <c r="L853" s="33"/>
      <c r="M853" s="184"/>
      <c r="N853" s="55"/>
      <c r="O853" s="55"/>
      <c r="P853" s="55"/>
      <c r="Q853" s="55"/>
      <c r="R853" s="55"/>
      <c r="S853" s="55"/>
      <c r="T853" s="56"/>
      <c r="AT853" s="12" t="s">
        <v>118</v>
      </c>
      <c r="AU853" s="12" t="s">
        <v>78</v>
      </c>
    </row>
    <row r="854" spans="2:65" s="1" customFormat="1" ht="16.5" customHeight="1">
      <c r="B854" s="29"/>
      <c r="C854" s="170" t="s">
        <v>1718</v>
      </c>
      <c r="D854" s="170" t="s">
        <v>111</v>
      </c>
      <c r="E854" s="171" t="s">
        <v>1719</v>
      </c>
      <c r="F854" s="172" t="s">
        <v>1720</v>
      </c>
      <c r="G854" s="173" t="s">
        <v>139</v>
      </c>
      <c r="H854" s="174">
        <v>30</v>
      </c>
      <c r="I854" s="175"/>
      <c r="J854" s="176">
        <f>ROUND(I854*H854,2)</f>
        <v>0</v>
      </c>
      <c r="K854" s="172" t="s">
        <v>115</v>
      </c>
      <c r="L854" s="33"/>
      <c r="M854" s="177" t="s">
        <v>1</v>
      </c>
      <c r="N854" s="178" t="s">
        <v>40</v>
      </c>
      <c r="O854" s="55"/>
      <c r="P854" s="179">
        <f>O854*H854</f>
        <v>0</v>
      </c>
      <c r="Q854" s="179">
        <v>0</v>
      </c>
      <c r="R854" s="179">
        <f>Q854*H854</f>
        <v>0</v>
      </c>
      <c r="S854" s="179">
        <v>0</v>
      </c>
      <c r="T854" s="180">
        <f>S854*H854</f>
        <v>0</v>
      </c>
      <c r="AR854" s="12" t="s">
        <v>116</v>
      </c>
      <c r="AT854" s="12" t="s">
        <v>111</v>
      </c>
      <c r="AU854" s="12" t="s">
        <v>78</v>
      </c>
      <c r="AY854" s="12" t="s">
        <v>108</v>
      </c>
      <c r="BE854" s="181">
        <f>IF(N854="základní",J854,0)</f>
        <v>0</v>
      </c>
      <c r="BF854" s="181">
        <f>IF(N854="snížená",J854,0)</f>
        <v>0</v>
      </c>
      <c r="BG854" s="181">
        <f>IF(N854="zákl. přenesená",J854,0)</f>
        <v>0</v>
      </c>
      <c r="BH854" s="181">
        <f>IF(N854="sníž. přenesená",J854,0)</f>
        <v>0</v>
      </c>
      <c r="BI854" s="181">
        <f>IF(N854="nulová",J854,0)</f>
        <v>0</v>
      </c>
      <c r="BJ854" s="12" t="s">
        <v>76</v>
      </c>
      <c r="BK854" s="181">
        <f>ROUND(I854*H854,2)</f>
        <v>0</v>
      </c>
      <c r="BL854" s="12" t="s">
        <v>116</v>
      </c>
      <c r="BM854" s="12" t="s">
        <v>1721</v>
      </c>
    </row>
    <row r="855" spans="2:65" s="1" customFormat="1" ht="19.5">
      <c r="B855" s="29"/>
      <c r="C855" s="30"/>
      <c r="D855" s="182" t="s">
        <v>118</v>
      </c>
      <c r="E855" s="30"/>
      <c r="F855" s="183" t="s">
        <v>1722</v>
      </c>
      <c r="G855" s="30"/>
      <c r="H855" s="30"/>
      <c r="I855" s="98"/>
      <c r="J855" s="30"/>
      <c r="K855" s="30"/>
      <c r="L855" s="33"/>
      <c r="M855" s="184"/>
      <c r="N855" s="55"/>
      <c r="O855" s="55"/>
      <c r="P855" s="55"/>
      <c r="Q855" s="55"/>
      <c r="R855" s="55"/>
      <c r="S855" s="55"/>
      <c r="T855" s="56"/>
      <c r="AT855" s="12" t="s">
        <v>118</v>
      </c>
      <c r="AU855" s="12" t="s">
        <v>78</v>
      </c>
    </row>
    <row r="856" spans="2:65" s="1" customFormat="1" ht="16.5" customHeight="1">
      <c r="B856" s="29"/>
      <c r="C856" s="170" t="s">
        <v>1723</v>
      </c>
      <c r="D856" s="170" t="s">
        <v>111</v>
      </c>
      <c r="E856" s="171" t="s">
        <v>1724</v>
      </c>
      <c r="F856" s="172" t="s">
        <v>1725</v>
      </c>
      <c r="G856" s="173" t="s">
        <v>139</v>
      </c>
      <c r="H856" s="174">
        <v>70</v>
      </c>
      <c r="I856" s="175"/>
      <c r="J856" s="176">
        <f>ROUND(I856*H856,2)</f>
        <v>0</v>
      </c>
      <c r="K856" s="172" t="s">
        <v>115</v>
      </c>
      <c r="L856" s="33"/>
      <c r="M856" s="177" t="s">
        <v>1</v>
      </c>
      <c r="N856" s="178" t="s">
        <v>40</v>
      </c>
      <c r="O856" s="55"/>
      <c r="P856" s="179">
        <f>O856*H856</f>
        <v>0</v>
      </c>
      <c r="Q856" s="179">
        <v>0</v>
      </c>
      <c r="R856" s="179">
        <f>Q856*H856</f>
        <v>0</v>
      </c>
      <c r="S856" s="179">
        <v>0</v>
      </c>
      <c r="T856" s="180">
        <f>S856*H856</f>
        <v>0</v>
      </c>
      <c r="AR856" s="12" t="s">
        <v>116</v>
      </c>
      <c r="AT856" s="12" t="s">
        <v>111</v>
      </c>
      <c r="AU856" s="12" t="s">
        <v>78</v>
      </c>
      <c r="AY856" s="12" t="s">
        <v>108</v>
      </c>
      <c r="BE856" s="181">
        <f>IF(N856="základní",J856,0)</f>
        <v>0</v>
      </c>
      <c r="BF856" s="181">
        <f>IF(N856="snížená",J856,0)</f>
        <v>0</v>
      </c>
      <c r="BG856" s="181">
        <f>IF(N856="zákl. přenesená",J856,0)</f>
        <v>0</v>
      </c>
      <c r="BH856" s="181">
        <f>IF(N856="sníž. přenesená",J856,0)</f>
        <v>0</v>
      </c>
      <c r="BI856" s="181">
        <f>IF(N856="nulová",J856,0)</f>
        <v>0</v>
      </c>
      <c r="BJ856" s="12" t="s">
        <v>76</v>
      </c>
      <c r="BK856" s="181">
        <f>ROUND(I856*H856,2)</f>
        <v>0</v>
      </c>
      <c r="BL856" s="12" t="s">
        <v>116</v>
      </c>
      <c r="BM856" s="12" t="s">
        <v>1726</v>
      </c>
    </row>
    <row r="857" spans="2:65" s="1" customFormat="1" ht="19.5">
      <c r="B857" s="29"/>
      <c r="C857" s="30"/>
      <c r="D857" s="182" t="s">
        <v>118</v>
      </c>
      <c r="E857" s="30"/>
      <c r="F857" s="183" t="s">
        <v>1727</v>
      </c>
      <c r="G857" s="30"/>
      <c r="H857" s="30"/>
      <c r="I857" s="98"/>
      <c r="J857" s="30"/>
      <c r="K857" s="30"/>
      <c r="L857" s="33"/>
      <c r="M857" s="184"/>
      <c r="N857" s="55"/>
      <c r="O857" s="55"/>
      <c r="P857" s="55"/>
      <c r="Q857" s="55"/>
      <c r="R857" s="55"/>
      <c r="S857" s="55"/>
      <c r="T857" s="56"/>
      <c r="AT857" s="12" t="s">
        <v>118</v>
      </c>
      <c r="AU857" s="12" t="s">
        <v>78</v>
      </c>
    </row>
    <row r="858" spans="2:65" s="1" customFormat="1" ht="16.5" customHeight="1">
      <c r="B858" s="29"/>
      <c r="C858" s="170" t="s">
        <v>1728</v>
      </c>
      <c r="D858" s="170" t="s">
        <v>111</v>
      </c>
      <c r="E858" s="171" t="s">
        <v>1729</v>
      </c>
      <c r="F858" s="172" t="s">
        <v>1730</v>
      </c>
      <c r="G858" s="173" t="s">
        <v>139</v>
      </c>
      <c r="H858" s="174">
        <v>70</v>
      </c>
      <c r="I858" s="175"/>
      <c r="J858" s="176">
        <f>ROUND(I858*H858,2)</f>
        <v>0</v>
      </c>
      <c r="K858" s="172" t="s">
        <v>115</v>
      </c>
      <c r="L858" s="33"/>
      <c r="M858" s="177" t="s">
        <v>1</v>
      </c>
      <c r="N858" s="178" t="s">
        <v>40</v>
      </c>
      <c r="O858" s="55"/>
      <c r="P858" s="179">
        <f>O858*H858</f>
        <v>0</v>
      </c>
      <c r="Q858" s="179">
        <v>0</v>
      </c>
      <c r="R858" s="179">
        <f>Q858*H858</f>
        <v>0</v>
      </c>
      <c r="S858" s="179">
        <v>0</v>
      </c>
      <c r="T858" s="180">
        <f>S858*H858</f>
        <v>0</v>
      </c>
      <c r="AR858" s="12" t="s">
        <v>116</v>
      </c>
      <c r="AT858" s="12" t="s">
        <v>111</v>
      </c>
      <c r="AU858" s="12" t="s">
        <v>78</v>
      </c>
      <c r="AY858" s="12" t="s">
        <v>108</v>
      </c>
      <c r="BE858" s="181">
        <f>IF(N858="základní",J858,0)</f>
        <v>0</v>
      </c>
      <c r="BF858" s="181">
        <f>IF(N858="snížená",J858,0)</f>
        <v>0</v>
      </c>
      <c r="BG858" s="181">
        <f>IF(N858="zákl. přenesená",J858,0)</f>
        <v>0</v>
      </c>
      <c r="BH858" s="181">
        <f>IF(N858="sníž. přenesená",J858,0)</f>
        <v>0</v>
      </c>
      <c r="BI858" s="181">
        <f>IF(N858="nulová",J858,0)</f>
        <v>0</v>
      </c>
      <c r="BJ858" s="12" t="s">
        <v>76</v>
      </c>
      <c r="BK858" s="181">
        <f>ROUND(I858*H858,2)</f>
        <v>0</v>
      </c>
      <c r="BL858" s="12" t="s">
        <v>116</v>
      </c>
      <c r="BM858" s="12" t="s">
        <v>1731</v>
      </c>
    </row>
    <row r="859" spans="2:65" s="1" customFormat="1" ht="11.25">
      <c r="B859" s="29"/>
      <c r="C859" s="30"/>
      <c r="D859" s="182" t="s">
        <v>118</v>
      </c>
      <c r="E859" s="30"/>
      <c r="F859" s="183" t="s">
        <v>1730</v>
      </c>
      <c r="G859" s="30"/>
      <c r="H859" s="30"/>
      <c r="I859" s="98"/>
      <c r="J859" s="30"/>
      <c r="K859" s="30"/>
      <c r="L859" s="33"/>
      <c r="M859" s="184"/>
      <c r="N859" s="55"/>
      <c r="O859" s="55"/>
      <c r="P859" s="55"/>
      <c r="Q859" s="55"/>
      <c r="R859" s="55"/>
      <c r="S859" s="55"/>
      <c r="T859" s="56"/>
      <c r="AT859" s="12" t="s">
        <v>118</v>
      </c>
      <c r="AU859" s="12" t="s">
        <v>78</v>
      </c>
    </row>
    <row r="860" spans="2:65" s="1" customFormat="1" ht="16.5" customHeight="1">
      <c r="B860" s="29"/>
      <c r="C860" s="170" t="s">
        <v>1732</v>
      </c>
      <c r="D860" s="170" t="s">
        <v>111</v>
      </c>
      <c r="E860" s="171" t="s">
        <v>1733</v>
      </c>
      <c r="F860" s="172" t="s">
        <v>1734</v>
      </c>
      <c r="G860" s="173" t="s">
        <v>121</v>
      </c>
      <c r="H860" s="174">
        <v>70</v>
      </c>
      <c r="I860" s="175"/>
      <c r="J860" s="176">
        <f>ROUND(I860*H860,2)</f>
        <v>0</v>
      </c>
      <c r="K860" s="172" t="s">
        <v>115</v>
      </c>
      <c r="L860" s="33"/>
      <c r="M860" s="177" t="s">
        <v>1</v>
      </c>
      <c r="N860" s="178" t="s">
        <v>40</v>
      </c>
      <c r="O860" s="55"/>
      <c r="P860" s="179">
        <f>O860*H860</f>
        <v>0</v>
      </c>
      <c r="Q860" s="179">
        <v>0</v>
      </c>
      <c r="R860" s="179">
        <f>Q860*H860</f>
        <v>0</v>
      </c>
      <c r="S860" s="179">
        <v>0</v>
      </c>
      <c r="T860" s="180">
        <f>S860*H860</f>
        <v>0</v>
      </c>
      <c r="AR860" s="12" t="s">
        <v>116</v>
      </c>
      <c r="AT860" s="12" t="s">
        <v>111</v>
      </c>
      <c r="AU860" s="12" t="s">
        <v>78</v>
      </c>
      <c r="AY860" s="12" t="s">
        <v>108</v>
      </c>
      <c r="BE860" s="181">
        <f>IF(N860="základní",J860,0)</f>
        <v>0</v>
      </c>
      <c r="BF860" s="181">
        <f>IF(N860="snížená",J860,0)</f>
        <v>0</v>
      </c>
      <c r="BG860" s="181">
        <f>IF(N860="zákl. přenesená",J860,0)</f>
        <v>0</v>
      </c>
      <c r="BH860" s="181">
        <f>IF(N860="sníž. přenesená",J860,0)</f>
        <v>0</v>
      </c>
      <c r="BI860" s="181">
        <f>IF(N860="nulová",J860,0)</f>
        <v>0</v>
      </c>
      <c r="BJ860" s="12" t="s">
        <v>76</v>
      </c>
      <c r="BK860" s="181">
        <f>ROUND(I860*H860,2)</f>
        <v>0</v>
      </c>
      <c r="BL860" s="12" t="s">
        <v>116</v>
      </c>
      <c r="BM860" s="12" t="s">
        <v>1735</v>
      </c>
    </row>
    <row r="861" spans="2:65" s="1" customFormat="1" ht="11.25">
      <c r="B861" s="29"/>
      <c r="C861" s="30"/>
      <c r="D861" s="182" t="s">
        <v>118</v>
      </c>
      <c r="E861" s="30"/>
      <c r="F861" s="183" t="s">
        <v>1734</v>
      </c>
      <c r="G861" s="30"/>
      <c r="H861" s="30"/>
      <c r="I861" s="98"/>
      <c r="J861" s="30"/>
      <c r="K861" s="30"/>
      <c r="L861" s="33"/>
      <c r="M861" s="184"/>
      <c r="N861" s="55"/>
      <c r="O861" s="55"/>
      <c r="P861" s="55"/>
      <c r="Q861" s="55"/>
      <c r="R861" s="55"/>
      <c r="S861" s="55"/>
      <c r="T861" s="56"/>
      <c r="AT861" s="12" t="s">
        <v>118</v>
      </c>
      <c r="AU861" s="12" t="s">
        <v>78</v>
      </c>
    </row>
    <row r="862" spans="2:65" s="1" customFormat="1" ht="16.5" customHeight="1">
      <c r="B862" s="29"/>
      <c r="C862" s="170" t="s">
        <v>1736</v>
      </c>
      <c r="D862" s="170" t="s">
        <v>111</v>
      </c>
      <c r="E862" s="171" t="s">
        <v>1737</v>
      </c>
      <c r="F862" s="172" t="s">
        <v>1738</v>
      </c>
      <c r="G862" s="173" t="s">
        <v>130</v>
      </c>
      <c r="H862" s="174">
        <v>3</v>
      </c>
      <c r="I862" s="175"/>
      <c r="J862" s="176">
        <f>ROUND(I862*H862,2)</f>
        <v>0</v>
      </c>
      <c r="K862" s="172" t="s">
        <v>115</v>
      </c>
      <c r="L862" s="33"/>
      <c r="M862" s="177" t="s">
        <v>1</v>
      </c>
      <c r="N862" s="178" t="s">
        <v>40</v>
      </c>
      <c r="O862" s="55"/>
      <c r="P862" s="179">
        <f>O862*H862</f>
        <v>0</v>
      </c>
      <c r="Q862" s="179">
        <v>0</v>
      </c>
      <c r="R862" s="179">
        <f>Q862*H862</f>
        <v>0</v>
      </c>
      <c r="S862" s="179">
        <v>0</v>
      </c>
      <c r="T862" s="180">
        <f>S862*H862</f>
        <v>0</v>
      </c>
      <c r="AR862" s="12" t="s">
        <v>116</v>
      </c>
      <c r="AT862" s="12" t="s">
        <v>111</v>
      </c>
      <c r="AU862" s="12" t="s">
        <v>78</v>
      </c>
      <c r="AY862" s="12" t="s">
        <v>108</v>
      </c>
      <c r="BE862" s="181">
        <f>IF(N862="základní",J862,0)</f>
        <v>0</v>
      </c>
      <c r="BF862" s="181">
        <f>IF(N862="snížená",J862,0)</f>
        <v>0</v>
      </c>
      <c r="BG862" s="181">
        <f>IF(N862="zákl. přenesená",J862,0)</f>
        <v>0</v>
      </c>
      <c r="BH862" s="181">
        <f>IF(N862="sníž. přenesená",J862,0)</f>
        <v>0</v>
      </c>
      <c r="BI862" s="181">
        <f>IF(N862="nulová",J862,0)</f>
        <v>0</v>
      </c>
      <c r="BJ862" s="12" t="s">
        <v>76</v>
      </c>
      <c r="BK862" s="181">
        <f>ROUND(I862*H862,2)</f>
        <v>0</v>
      </c>
      <c r="BL862" s="12" t="s">
        <v>116</v>
      </c>
      <c r="BM862" s="12" t="s">
        <v>1739</v>
      </c>
    </row>
    <row r="863" spans="2:65" s="1" customFormat="1" ht="11.25">
      <c r="B863" s="29"/>
      <c r="C863" s="30"/>
      <c r="D863" s="182" t="s">
        <v>118</v>
      </c>
      <c r="E863" s="30"/>
      <c r="F863" s="183" t="s">
        <v>1738</v>
      </c>
      <c r="G863" s="30"/>
      <c r="H863" s="30"/>
      <c r="I863" s="98"/>
      <c r="J863" s="30"/>
      <c r="K863" s="30"/>
      <c r="L863" s="33"/>
      <c r="M863" s="184"/>
      <c r="N863" s="55"/>
      <c r="O863" s="55"/>
      <c r="P863" s="55"/>
      <c r="Q863" s="55"/>
      <c r="R863" s="55"/>
      <c r="S863" s="55"/>
      <c r="T863" s="56"/>
      <c r="AT863" s="12" t="s">
        <v>118</v>
      </c>
      <c r="AU863" s="12" t="s">
        <v>78</v>
      </c>
    </row>
    <row r="864" spans="2:65" s="1" customFormat="1" ht="16.5" customHeight="1">
      <c r="B864" s="29"/>
      <c r="C864" s="170" t="s">
        <v>1740</v>
      </c>
      <c r="D864" s="170" t="s">
        <v>111</v>
      </c>
      <c r="E864" s="171" t="s">
        <v>1741</v>
      </c>
      <c r="F864" s="172" t="s">
        <v>1742</v>
      </c>
      <c r="G864" s="173" t="s">
        <v>130</v>
      </c>
      <c r="H864" s="174">
        <v>3</v>
      </c>
      <c r="I864" s="175"/>
      <c r="J864" s="176">
        <f>ROUND(I864*H864,2)</f>
        <v>0</v>
      </c>
      <c r="K864" s="172" t="s">
        <v>115</v>
      </c>
      <c r="L864" s="33"/>
      <c r="M864" s="177" t="s">
        <v>1</v>
      </c>
      <c r="N864" s="178" t="s">
        <v>40</v>
      </c>
      <c r="O864" s="55"/>
      <c r="P864" s="179">
        <f>O864*H864</f>
        <v>0</v>
      </c>
      <c r="Q864" s="179">
        <v>0</v>
      </c>
      <c r="R864" s="179">
        <f>Q864*H864</f>
        <v>0</v>
      </c>
      <c r="S864" s="179">
        <v>0</v>
      </c>
      <c r="T864" s="180">
        <f>S864*H864</f>
        <v>0</v>
      </c>
      <c r="AR864" s="12" t="s">
        <v>116</v>
      </c>
      <c r="AT864" s="12" t="s">
        <v>111</v>
      </c>
      <c r="AU864" s="12" t="s">
        <v>78</v>
      </c>
      <c r="AY864" s="12" t="s">
        <v>108</v>
      </c>
      <c r="BE864" s="181">
        <f>IF(N864="základní",J864,0)</f>
        <v>0</v>
      </c>
      <c r="BF864" s="181">
        <f>IF(N864="snížená",J864,0)</f>
        <v>0</v>
      </c>
      <c r="BG864" s="181">
        <f>IF(N864="zákl. přenesená",J864,0)</f>
        <v>0</v>
      </c>
      <c r="BH864" s="181">
        <f>IF(N864="sníž. přenesená",J864,0)</f>
        <v>0</v>
      </c>
      <c r="BI864" s="181">
        <f>IF(N864="nulová",J864,0)</f>
        <v>0</v>
      </c>
      <c r="BJ864" s="12" t="s">
        <v>76</v>
      </c>
      <c r="BK864" s="181">
        <f>ROUND(I864*H864,2)</f>
        <v>0</v>
      </c>
      <c r="BL864" s="12" t="s">
        <v>116</v>
      </c>
      <c r="BM864" s="12" t="s">
        <v>1743</v>
      </c>
    </row>
    <row r="865" spans="2:65" s="1" customFormat="1" ht="11.25">
      <c r="B865" s="29"/>
      <c r="C865" s="30"/>
      <c r="D865" s="182" t="s">
        <v>118</v>
      </c>
      <c r="E865" s="30"/>
      <c r="F865" s="183" t="s">
        <v>1742</v>
      </c>
      <c r="G865" s="30"/>
      <c r="H865" s="30"/>
      <c r="I865" s="98"/>
      <c r="J865" s="30"/>
      <c r="K865" s="30"/>
      <c r="L865" s="33"/>
      <c r="M865" s="184"/>
      <c r="N865" s="55"/>
      <c r="O865" s="55"/>
      <c r="P865" s="55"/>
      <c r="Q865" s="55"/>
      <c r="R865" s="55"/>
      <c r="S865" s="55"/>
      <c r="T865" s="56"/>
      <c r="AT865" s="12" t="s">
        <v>118</v>
      </c>
      <c r="AU865" s="12" t="s">
        <v>78</v>
      </c>
    </row>
    <row r="866" spans="2:65" s="1" customFormat="1" ht="16.5" customHeight="1">
      <c r="B866" s="29"/>
      <c r="C866" s="170" t="s">
        <v>1744</v>
      </c>
      <c r="D866" s="170" t="s">
        <v>111</v>
      </c>
      <c r="E866" s="171" t="s">
        <v>1745</v>
      </c>
      <c r="F866" s="172" t="s">
        <v>1746</v>
      </c>
      <c r="G866" s="173" t="s">
        <v>121</v>
      </c>
      <c r="H866" s="174">
        <v>70</v>
      </c>
      <c r="I866" s="175"/>
      <c r="J866" s="176">
        <f>ROUND(I866*H866,2)</f>
        <v>0</v>
      </c>
      <c r="K866" s="172" t="s">
        <v>115</v>
      </c>
      <c r="L866" s="33"/>
      <c r="M866" s="177" t="s">
        <v>1</v>
      </c>
      <c r="N866" s="178" t="s">
        <v>40</v>
      </c>
      <c r="O866" s="55"/>
      <c r="P866" s="179">
        <f>O866*H866</f>
        <v>0</v>
      </c>
      <c r="Q866" s="179">
        <v>0</v>
      </c>
      <c r="R866" s="179">
        <f>Q866*H866</f>
        <v>0</v>
      </c>
      <c r="S866" s="179">
        <v>0</v>
      </c>
      <c r="T866" s="180">
        <f>S866*H866</f>
        <v>0</v>
      </c>
      <c r="AR866" s="12" t="s">
        <v>116</v>
      </c>
      <c r="AT866" s="12" t="s">
        <v>111</v>
      </c>
      <c r="AU866" s="12" t="s">
        <v>78</v>
      </c>
      <c r="AY866" s="12" t="s">
        <v>108</v>
      </c>
      <c r="BE866" s="181">
        <f>IF(N866="základní",J866,0)</f>
        <v>0</v>
      </c>
      <c r="BF866" s="181">
        <f>IF(N866="snížená",J866,0)</f>
        <v>0</v>
      </c>
      <c r="BG866" s="181">
        <f>IF(N866="zákl. přenesená",J866,0)</f>
        <v>0</v>
      </c>
      <c r="BH866" s="181">
        <f>IF(N866="sníž. přenesená",J866,0)</f>
        <v>0</v>
      </c>
      <c r="BI866" s="181">
        <f>IF(N866="nulová",J866,0)</f>
        <v>0</v>
      </c>
      <c r="BJ866" s="12" t="s">
        <v>76</v>
      </c>
      <c r="BK866" s="181">
        <f>ROUND(I866*H866,2)</f>
        <v>0</v>
      </c>
      <c r="BL866" s="12" t="s">
        <v>116</v>
      </c>
      <c r="BM866" s="12" t="s">
        <v>1747</v>
      </c>
    </row>
    <row r="867" spans="2:65" s="1" customFormat="1" ht="29.25">
      <c r="B867" s="29"/>
      <c r="C867" s="30"/>
      <c r="D867" s="182" t="s">
        <v>118</v>
      </c>
      <c r="E867" s="30"/>
      <c r="F867" s="183" t="s">
        <v>1748</v>
      </c>
      <c r="G867" s="30"/>
      <c r="H867" s="30"/>
      <c r="I867" s="98"/>
      <c r="J867" s="30"/>
      <c r="K867" s="30"/>
      <c r="L867" s="33"/>
      <c r="M867" s="184"/>
      <c r="N867" s="55"/>
      <c r="O867" s="55"/>
      <c r="P867" s="55"/>
      <c r="Q867" s="55"/>
      <c r="R867" s="55"/>
      <c r="S867" s="55"/>
      <c r="T867" s="56"/>
      <c r="AT867" s="12" t="s">
        <v>118</v>
      </c>
      <c r="AU867" s="12" t="s">
        <v>78</v>
      </c>
    </row>
    <row r="868" spans="2:65" s="1" customFormat="1" ht="16.5" customHeight="1">
      <c r="B868" s="29"/>
      <c r="C868" s="170" t="s">
        <v>1749</v>
      </c>
      <c r="D868" s="170" t="s">
        <v>111</v>
      </c>
      <c r="E868" s="171" t="s">
        <v>1750</v>
      </c>
      <c r="F868" s="172" t="s">
        <v>1751</v>
      </c>
      <c r="G868" s="173" t="s">
        <v>259</v>
      </c>
      <c r="H868" s="174">
        <v>200</v>
      </c>
      <c r="I868" s="175"/>
      <c r="J868" s="176">
        <f>ROUND(I868*H868,2)</f>
        <v>0</v>
      </c>
      <c r="K868" s="172" t="s">
        <v>115</v>
      </c>
      <c r="L868" s="33"/>
      <c r="M868" s="177" t="s">
        <v>1</v>
      </c>
      <c r="N868" s="178" t="s">
        <v>40</v>
      </c>
      <c r="O868" s="55"/>
      <c r="P868" s="179">
        <f>O868*H868</f>
        <v>0</v>
      </c>
      <c r="Q868" s="179">
        <v>0</v>
      </c>
      <c r="R868" s="179">
        <f>Q868*H868</f>
        <v>0</v>
      </c>
      <c r="S868" s="179">
        <v>0</v>
      </c>
      <c r="T868" s="180">
        <f>S868*H868</f>
        <v>0</v>
      </c>
      <c r="AR868" s="12" t="s">
        <v>116</v>
      </c>
      <c r="AT868" s="12" t="s">
        <v>111</v>
      </c>
      <c r="AU868" s="12" t="s">
        <v>78</v>
      </c>
      <c r="AY868" s="12" t="s">
        <v>108</v>
      </c>
      <c r="BE868" s="181">
        <f>IF(N868="základní",J868,0)</f>
        <v>0</v>
      </c>
      <c r="BF868" s="181">
        <f>IF(N868="snížená",J868,0)</f>
        <v>0</v>
      </c>
      <c r="BG868" s="181">
        <f>IF(N868="zákl. přenesená",J868,0)</f>
        <v>0</v>
      </c>
      <c r="BH868" s="181">
        <f>IF(N868="sníž. přenesená",J868,0)</f>
        <v>0</v>
      </c>
      <c r="BI868" s="181">
        <f>IF(N868="nulová",J868,0)</f>
        <v>0</v>
      </c>
      <c r="BJ868" s="12" t="s">
        <v>76</v>
      </c>
      <c r="BK868" s="181">
        <f>ROUND(I868*H868,2)</f>
        <v>0</v>
      </c>
      <c r="BL868" s="12" t="s">
        <v>116</v>
      </c>
      <c r="BM868" s="12" t="s">
        <v>1752</v>
      </c>
    </row>
    <row r="869" spans="2:65" s="1" customFormat="1" ht="11.25">
      <c r="B869" s="29"/>
      <c r="C869" s="30"/>
      <c r="D869" s="182" t="s">
        <v>118</v>
      </c>
      <c r="E869" s="30"/>
      <c r="F869" s="183" t="s">
        <v>1751</v>
      </c>
      <c r="G869" s="30"/>
      <c r="H869" s="30"/>
      <c r="I869" s="98"/>
      <c r="J869" s="30"/>
      <c r="K869" s="30"/>
      <c r="L869" s="33"/>
      <c r="M869" s="184"/>
      <c r="N869" s="55"/>
      <c r="O869" s="55"/>
      <c r="P869" s="55"/>
      <c r="Q869" s="55"/>
      <c r="R869" s="55"/>
      <c r="S869" s="55"/>
      <c r="T869" s="56"/>
      <c r="AT869" s="12" t="s">
        <v>118</v>
      </c>
      <c r="AU869" s="12" t="s">
        <v>78</v>
      </c>
    </row>
    <row r="870" spans="2:65" s="1" customFormat="1" ht="16.5" customHeight="1">
      <c r="B870" s="29"/>
      <c r="C870" s="170" t="s">
        <v>1753</v>
      </c>
      <c r="D870" s="170" t="s">
        <v>111</v>
      </c>
      <c r="E870" s="171" t="s">
        <v>1754</v>
      </c>
      <c r="F870" s="172" t="s">
        <v>1755</v>
      </c>
      <c r="G870" s="173" t="s">
        <v>259</v>
      </c>
      <c r="H870" s="174">
        <v>200</v>
      </c>
      <c r="I870" s="175"/>
      <c r="J870" s="176">
        <f>ROUND(I870*H870,2)</f>
        <v>0</v>
      </c>
      <c r="K870" s="172" t="s">
        <v>115</v>
      </c>
      <c r="L870" s="33"/>
      <c r="M870" s="177" t="s">
        <v>1</v>
      </c>
      <c r="N870" s="178" t="s">
        <v>40</v>
      </c>
      <c r="O870" s="55"/>
      <c r="P870" s="179">
        <f>O870*H870</f>
        <v>0</v>
      </c>
      <c r="Q870" s="179">
        <v>0</v>
      </c>
      <c r="R870" s="179">
        <f>Q870*H870</f>
        <v>0</v>
      </c>
      <c r="S870" s="179">
        <v>0</v>
      </c>
      <c r="T870" s="180">
        <f>S870*H870</f>
        <v>0</v>
      </c>
      <c r="AR870" s="12" t="s">
        <v>116</v>
      </c>
      <c r="AT870" s="12" t="s">
        <v>111</v>
      </c>
      <c r="AU870" s="12" t="s">
        <v>78</v>
      </c>
      <c r="AY870" s="12" t="s">
        <v>108</v>
      </c>
      <c r="BE870" s="181">
        <f>IF(N870="základní",J870,0)</f>
        <v>0</v>
      </c>
      <c r="BF870" s="181">
        <f>IF(N870="snížená",J870,0)</f>
        <v>0</v>
      </c>
      <c r="BG870" s="181">
        <f>IF(N870="zákl. přenesená",J870,0)</f>
        <v>0</v>
      </c>
      <c r="BH870" s="181">
        <f>IF(N870="sníž. přenesená",J870,0)</f>
        <v>0</v>
      </c>
      <c r="BI870" s="181">
        <f>IF(N870="nulová",J870,0)</f>
        <v>0</v>
      </c>
      <c r="BJ870" s="12" t="s">
        <v>76</v>
      </c>
      <c r="BK870" s="181">
        <f>ROUND(I870*H870,2)</f>
        <v>0</v>
      </c>
      <c r="BL870" s="12" t="s">
        <v>116</v>
      </c>
      <c r="BM870" s="12" t="s">
        <v>1756</v>
      </c>
    </row>
    <row r="871" spans="2:65" s="1" customFormat="1" ht="11.25">
      <c r="B871" s="29"/>
      <c r="C871" s="30"/>
      <c r="D871" s="182" t="s">
        <v>118</v>
      </c>
      <c r="E871" s="30"/>
      <c r="F871" s="183" t="s">
        <v>1755</v>
      </c>
      <c r="G871" s="30"/>
      <c r="H871" s="30"/>
      <c r="I871" s="98"/>
      <c r="J871" s="30"/>
      <c r="K871" s="30"/>
      <c r="L871" s="33"/>
      <c r="M871" s="184"/>
      <c r="N871" s="55"/>
      <c r="O871" s="55"/>
      <c r="P871" s="55"/>
      <c r="Q871" s="55"/>
      <c r="R871" s="55"/>
      <c r="S871" s="55"/>
      <c r="T871" s="56"/>
      <c r="AT871" s="12" t="s">
        <v>118</v>
      </c>
      <c r="AU871" s="12" t="s">
        <v>78</v>
      </c>
    </row>
    <row r="872" spans="2:65" s="1" customFormat="1" ht="16.5" customHeight="1">
      <c r="B872" s="29"/>
      <c r="C872" s="170" t="s">
        <v>1757</v>
      </c>
      <c r="D872" s="170" t="s">
        <v>111</v>
      </c>
      <c r="E872" s="171" t="s">
        <v>1758</v>
      </c>
      <c r="F872" s="172" t="s">
        <v>1759</v>
      </c>
      <c r="G872" s="173" t="s">
        <v>259</v>
      </c>
      <c r="H872" s="174">
        <v>150</v>
      </c>
      <c r="I872" s="175"/>
      <c r="J872" s="176">
        <f>ROUND(I872*H872,2)</f>
        <v>0</v>
      </c>
      <c r="K872" s="172" t="s">
        <v>115</v>
      </c>
      <c r="L872" s="33"/>
      <c r="M872" s="177" t="s">
        <v>1</v>
      </c>
      <c r="N872" s="178" t="s">
        <v>40</v>
      </c>
      <c r="O872" s="55"/>
      <c r="P872" s="179">
        <f>O872*H872</f>
        <v>0</v>
      </c>
      <c r="Q872" s="179">
        <v>0</v>
      </c>
      <c r="R872" s="179">
        <f>Q872*H872</f>
        <v>0</v>
      </c>
      <c r="S872" s="179">
        <v>0</v>
      </c>
      <c r="T872" s="180">
        <f>S872*H872</f>
        <v>0</v>
      </c>
      <c r="AR872" s="12" t="s">
        <v>116</v>
      </c>
      <c r="AT872" s="12" t="s">
        <v>111</v>
      </c>
      <c r="AU872" s="12" t="s">
        <v>78</v>
      </c>
      <c r="AY872" s="12" t="s">
        <v>108</v>
      </c>
      <c r="BE872" s="181">
        <f>IF(N872="základní",J872,0)</f>
        <v>0</v>
      </c>
      <c r="BF872" s="181">
        <f>IF(N872="snížená",J872,0)</f>
        <v>0</v>
      </c>
      <c r="BG872" s="181">
        <f>IF(N872="zákl. přenesená",J872,0)</f>
        <v>0</v>
      </c>
      <c r="BH872" s="181">
        <f>IF(N872="sníž. přenesená",J872,0)</f>
        <v>0</v>
      </c>
      <c r="BI872" s="181">
        <f>IF(N872="nulová",J872,0)</f>
        <v>0</v>
      </c>
      <c r="BJ872" s="12" t="s">
        <v>76</v>
      </c>
      <c r="BK872" s="181">
        <f>ROUND(I872*H872,2)</f>
        <v>0</v>
      </c>
      <c r="BL872" s="12" t="s">
        <v>116</v>
      </c>
      <c r="BM872" s="12" t="s">
        <v>1760</v>
      </c>
    </row>
    <row r="873" spans="2:65" s="1" customFormat="1" ht="29.25">
      <c r="B873" s="29"/>
      <c r="C873" s="30"/>
      <c r="D873" s="182" t="s">
        <v>118</v>
      </c>
      <c r="E873" s="30"/>
      <c r="F873" s="183" t="s">
        <v>1761</v>
      </c>
      <c r="G873" s="30"/>
      <c r="H873" s="30"/>
      <c r="I873" s="98"/>
      <c r="J873" s="30"/>
      <c r="K873" s="30"/>
      <c r="L873" s="33"/>
      <c r="M873" s="184"/>
      <c r="N873" s="55"/>
      <c r="O873" s="55"/>
      <c r="P873" s="55"/>
      <c r="Q873" s="55"/>
      <c r="R873" s="55"/>
      <c r="S873" s="55"/>
      <c r="T873" s="56"/>
      <c r="AT873" s="12" t="s">
        <v>118</v>
      </c>
      <c r="AU873" s="12" t="s">
        <v>78</v>
      </c>
    </row>
    <row r="874" spans="2:65" s="1" customFormat="1" ht="16.5" customHeight="1">
      <c r="B874" s="29"/>
      <c r="C874" s="170" t="s">
        <v>1762</v>
      </c>
      <c r="D874" s="170" t="s">
        <v>111</v>
      </c>
      <c r="E874" s="171" t="s">
        <v>1763</v>
      </c>
      <c r="F874" s="172" t="s">
        <v>1764</v>
      </c>
      <c r="G874" s="173" t="s">
        <v>121</v>
      </c>
      <c r="H874" s="174">
        <v>70</v>
      </c>
      <c r="I874" s="175"/>
      <c r="J874" s="176">
        <f>ROUND(I874*H874,2)</f>
        <v>0</v>
      </c>
      <c r="K874" s="172" t="s">
        <v>115</v>
      </c>
      <c r="L874" s="33"/>
      <c r="M874" s="177" t="s">
        <v>1</v>
      </c>
      <c r="N874" s="178" t="s">
        <v>40</v>
      </c>
      <c r="O874" s="55"/>
      <c r="P874" s="179">
        <f>O874*H874</f>
        <v>0</v>
      </c>
      <c r="Q874" s="179">
        <v>0</v>
      </c>
      <c r="R874" s="179">
        <f>Q874*H874</f>
        <v>0</v>
      </c>
      <c r="S874" s="179">
        <v>0</v>
      </c>
      <c r="T874" s="180">
        <f>S874*H874</f>
        <v>0</v>
      </c>
      <c r="AR874" s="12" t="s">
        <v>116</v>
      </c>
      <c r="AT874" s="12" t="s">
        <v>111</v>
      </c>
      <c r="AU874" s="12" t="s">
        <v>78</v>
      </c>
      <c r="AY874" s="12" t="s">
        <v>108</v>
      </c>
      <c r="BE874" s="181">
        <f>IF(N874="základní",J874,0)</f>
        <v>0</v>
      </c>
      <c r="BF874" s="181">
        <f>IF(N874="snížená",J874,0)</f>
        <v>0</v>
      </c>
      <c r="BG874" s="181">
        <f>IF(N874="zákl. přenesená",J874,0)</f>
        <v>0</v>
      </c>
      <c r="BH874" s="181">
        <f>IF(N874="sníž. přenesená",J874,0)</f>
        <v>0</v>
      </c>
      <c r="BI874" s="181">
        <f>IF(N874="nulová",J874,0)</f>
        <v>0</v>
      </c>
      <c r="BJ874" s="12" t="s">
        <v>76</v>
      </c>
      <c r="BK874" s="181">
        <f>ROUND(I874*H874,2)</f>
        <v>0</v>
      </c>
      <c r="BL874" s="12" t="s">
        <v>116</v>
      </c>
      <c r="BM874" s="12" t="s">
        <v>1765</v>
      </c>
    </row>
    <row r="875" spans="2:65" s="1" customFormat="1" ht="11.25">
      <c r="B875" s="29"/>
      <c r="C875" s="30"/>
      <c r="D875" s="182" t="s">
        <v>118</v>
      </c>
      <c r="E875" s="30"/>
      <c r="F875" s="183" t="s">
        <v>1764</v>
      </c>
      <c r="G875" s="30"/>
      <c r="H875" s="30"/>
      <c r="I875" s="98"/>
      <c r="J875" s="30"/>
      <c r="K875" s="30"/>
      <c r="L875" s="33"/>
      <c r="M875" s="184"/>
      <c r="N875" s="55"/>
      <c r="O875" s="55"/>
      <c r="P875" s="55"/>
      <c r="Q875" s="55"/>
      <c r="R875" s="55"/>
      <c r="S875" s="55"/>
      <c r="T875" s="56"/>
      <c r="AT875" s="12" t="s">
        <v>118</v>
      </c>
      <c r="AU875" s="12" t="s">
        <v>78</v>
      </c>
    </row>
    <row r="876" spans="2:65" s="1" customFormat="1" ht="16.5" customHeight="1">
      <c r="B876" s="29"/>
      <c r="C876" s="170" t="s">
        <v>1766</v>
      </c>
      <c r="D876" s="170" t="s">
        <v>111</v>
      </c>
      <c r="E876" s="171" t="s">
        <v>1767</v>
      </c>
      <c r="F876" s="172" t="s">
        <v>1768</v>
      </c>
      <c r="G876" s="173" t="s">
        <v>121</v>
      </c>
      <c r="H876" s="174">
        <v>70</v>
      </c>
      <c r="I876" s="175"/>
      <c r="J876" s="176">
        <f>ROUND(I876*H876,2)</f>
        <v>0</v>
      </c>
      <c r="K876" s="172" t="s">
        <v>115</v>
      </c>
      <c r="L876" s="33"/>
      <c r="M876" s="177" t="s">
        <v>1</v>
      </c>
      <c r="N876" s="178" t="s">
        <v>40</v>
      </c>
      <c r="O876" s="55"/>
      <c r="P876" s="179">
        <f>O876*H876</f>
        <v>0</v>
      </c>
      <c r="Q876" s="179">
        <v>0</v>
      </c>
      <c r="R876" s="179">
        <f>Q876*H876</f>
        <v>0</v>
      </c>
      <c r="S876" s="179">
        <v>0</v>
      </c>
      <c r="T876" s="180">
        <f>S876*H876</f>
        <v>0</v>
      </c>
      <c r="AR876" s="12" t="s">
        <v>116</v>
      </c>
      <c r="AT876" s="12" t="s">
        <v>111</v>
      </c>
      <c r="AU876" s="12" t="s">
        <v>78</v>
      </c>
      <c r="AY876" s="12" t="s">
        <v>108</v>
      </c>
      <c r="BE876" s="181">
        <f>IF(N876="základní",J876,0)</f>
        <v>0</v>
      </c>
      <c r="BF876" s="181">
        <f>IF(N876="snížená",J876,0)</f>
        <v>0</v>
      </c>
      <c r="BG876" s="181">
        <f>IF(N876="zákl. přenesená",J876,0)</f>
        <v>0</v>
      </c>
      <c r="BH876" s="181">
        <f>IF(N876="sníž. přenesená",J876,0)</f>
        <v>0</v>
      </c>
      <c r="BI876" s="181">
        <f>IF(N876="nulová",J876,0)</f>
        <v>0</v>
      </c>
      <c r="BJ876" s="12" t="s">
        <v>76</v>
      </c>
      <c r="BK876" s="181">
        <f>ROUND(I876*H876,2)</f>
        <v>0</v>
      </c>
      <c r="BL876" s="12" t="s">
        <v>116</v>
      </c>
      <c r="BM876" s="12" t="s">
        <v>1769</v>
      </c>
    </row>
    <row r="877" spans="2:65" s="1" customFormat="1" ht="11.25">
      <c r="B877" s="29"/>
      <c r="C877" s="30"/>
      <c r="D877" s="182" t="s">
        <v>118</v>
      </c>
      <c r="E877" s="30"/>
      <c r="F877" s="183" t="s">
        <v>1768</v>
      </c>
      <c r="G877" s="30"/>
      <c r="H877" s="30"/>
      <c r="I877" s="98"/>
      <c r="J877" s="30"/>
      <c r="K877" s="30"/>
      <c r="L877" s="33"/>
      <c r="M877" s="184"/>
      <c r="N877" s="55"/>
      <c r="O877" s="55"/>
      <c r="P877" s="55"/>
      <c r="Q877" s="55"/>
      <c r="R877" s="55"/>
      <c r="S877" s="55"/>
      <c r="T877" s="56"/>
      <c r="AT877" s="12" t="s">
        <v>118</v>
      </c>
      <c r="AU877" s="12" t="s">
        <v>78</v>
      </c>
    </row>
    <row r="878" spans="2:65" s="1" customFormat="1" ht="16.5" customHeight="1">
      <c r="B878" s="29"/>
      <c r="C878" s="170" t="s">
        <v>1770</v>
      </c>
      <c r="D878" s="170" t="s">
        <v>111</v>
      </c>
      <c r="E878" s="171" t="s">
        <v>1771</v>
      </c>
      <c r="F878" s="172" t="s">
        <v>1772</v>
      </c>
      <c r="G878" s="173" t="s">
        <v>259</v>
      </c>
      <c r="H878" s="174">
        <v>400</v>
      </c>
      <c r="I878" s="175"/>
      <c r="J878" s="176">
        <f>ROUND(I878*H878,2)</f>
        <v>0</v>
      </c>
      <c r="K878" s="172" t="s">
        <v>115</v>
      </c>
      <c r="L878" s="33"/>
      <c r="M878" s="177" t="s">
        <v>1</v>
      </c>
      <c r="N878" s="178" t="s">
        <v>40</v>
      </c>
      <c r="O878" s="55"/>
      <c r="P878" s="179">
        <f>O878*H878</f>
        <v>0</v>
      </c>
      <c r="Q878" s="179">
        <v>0</v>
      </c>
      <c r="R878" s="179">
        <f>Q878*H878</f>
        <v>0</v>
      </c>
      <c r="S878" s="179">
        <v>0</v>
      </c>
      <c r="T878" s="180">
        <f>S878*H878</f>
        <v>0</v>
      </c>
      <c r="AR878" s="12" t="s">
        <v>116</v>
      </c>
      <c r="AT878" s="12" t="s">
        <v>111</v>
      </c>
      <c r="AU878" s="12" t="s">
        <v>78</v>
      </c>
      <c r="AY878" s="12" t="s">
        <v>108</v>
      </c>
      <c r="BE878" s="181">
        <f>IF(N878="základní",J878,0)</f>
        <v>0</v>
      </c>
      <c r="BF878" s="181">
        <f>IF(N878="snížená",J878,0)</f>
        <v>0</v>
      </c>
      <c r="BG878" s="181">
        <f>IF(N878="zákl. přenesená",J878,0)</f>
        <v>0</v>
      </c>
      <c r="BH878" s="181">
        <f>IF(N878="sníž. přenesená",J878,0)</f>
        <v>0</v>
      </c>
      <c r="BI878" s="181">
        <f>IF(N878="nulová",J878,0)</f>
        <v>0</v>
      </c>
      <c r="BJ878" s="12" t="s">
        <v>76</v>
      </c>
      <c r="BK878" s="181">
        <f>ROUND(I878*H878,2)</f>
        <v>0</v>
      </c>
      <c r="BL878" s="12" t="s">
        <v>116</v>
      </c>
      <c r="BM878" s="12" t="s">
        <v>1773</v>
      </c>
    </row>
    <row r="879" spans="2:65" s="1" customFormat="1" ht="11.25">
      <c r="B879" s="29"/>
      <c r="C879" s="30"/>
      <c r="D879" s="182" t="s">
        <v>118</v>
      </c>
      <c r="E879" s="30"/>
      <c r="F879" s="183" t="s">
        <v>1772</v>
      </c>
      <c r="G879" s="30"/>
      <c r="H879" s="30"/>
      <c r="I879" s="98"/>
      <c r="J879" s="30"/>
      <c r="K879" s="30"/>
      <c r="L879" s="33"/>
      <c r="M879" s="184"/>
      <c r="N879" s="55"/>
      <c r="O879" s="55"/>
      <c r="P879" s="55"/>
      <c r="Q879" s="55"/>
      <c r="R879" s="55"/>
      <c r="S879" s="55"/>
      <c r="T879" s="56"/>
      <c r="AT879" s="12" t="s">
        <v>118</v>
      </c>
      <c r="AU879" s="12" t="s">
        <v>78</v>
      </c>
    </row>
    <row r="880" spans="2:65" s="1" customFormat="1" ht="16.5" customHeight="1">
      <c r="B880" s="29"/>
      <c r="C880" s="170" t="s">
        <v>1774</v>
      </c>
      <c r="D880" s="170" t="s">
        <v>111</v>
      </c>
      <c r="E880" s="171" t="s">
        <v>1775</v>
      </c>
      <c r="F880" s="172" t="s">
        <v>1776</v>
      </c>
      <c r="G880" s="173" t="s">
        <v>259</v>
      </c>
      <c r="H880" s="174">
        <v>400</v>
      </c>
      <c r="I880" s="175"/>
      <c r="J880" s="176">
        <f>ROUND(I880*H880,2)</f>
        <v>0</v>
      </c>
      <c r="K880" s="172" t="s">
        <v>115</v>
      </c>
      <c r="L880" s="33"/>
      <c r="M880" s="177" t="s">
        <v>1</v>
      </c>
      <c r="N880" s="178" t="s">
        <v>40</v>
      </c>
      <c r="O880" s="55"/>
      <c r="P880" s="179">
        <f>O880*H880</f>
        <v>0</v>
      </c>
      <c r="Q880" s="179">
        <v>0</v>
      </c>
      <c r="R880" s="179">
        <f>Q880*H880</f>
        <v>0</v>
      </c>
      <c r="S880" s="179">
        <v>0</v>
      </c>
      <c r="T880" s="180">
        <f>S880*H880</f>
        <v>0</v>
      </c>
      <c r="AR880" s="12" t="s">
        <v>116</v>
      </c>
      <c r="AT880" s="12" t="s">
        <v>111</v>
      </c>
      <c r="AU880" s="12" t="s">
        <v>78</v>
      </c>
      <c r="AY880" s="12" t="s">
        <v>108</v>
      </c>
      <c r="BE880" s="181">
        <f>IF(N880="základní",J880,0)</f>
        <v>0</v>
      </c>
      <c r="BF880" s="181">
        <f>IF(N880="snížená",J880,0)</f>
        <v>0</v>
      </c>
      <c r="BG880" s="181">
        <f>IF(N880="zákl. přenesená",J880,0)</f>
        <v>0</v>
      </c>
      <c r="BH880" s="181">
        <f>IF(N880="sníž. přenesená",J880,0)</f>
        <v>0</v>
      </c>
      <c r="BI880" s="181">
        <f>IF(N880="nulová",J880,0)</f>
        <v>0</v>
      </c>
      <c r="BJ880" s="12" t="s">
        <v>76</v>
      </c>
      <c r="BK880" s="181">
        <f>ROUND(I880*H880,2)</f>
        <v>0</v>
      </c>
      <c r="BL880" s="12" t="s">
        <v>116</v>
      </c>
      <c r="BM880" s="12" t="s">
        <v>1777</v>
      </c>
    </row>
    <row r="881" spans="2:65" s="1" customFormat="1" ht="11.25">
      <c r="B881" s="29"/>
      <c r="C881" s="30"/>
      <c r="D881" s="182" t="s">
        <v>118</v>
      </c>
      <c r="E881" s="30"/>
      <c r="F881" s="183" t="s">
        <v>1776</v>
      </c>
      <c r="G881" s="30"/>
      <c r="H881" s="30"/>
      <c r="I881" s="98"/>
      <c r="J881" s="30"/>
      <c r="K881" s="30"/>
      <c r="L881" s="33"/>
      <c r="M881" s="184"/>
      <c r="N881" s="55"/>
      <c r="O881" s="55"/>
      <c r="P881" s="55"/>
      <c r="Q881" s="55"/>
      <c r="R881" s="55"/>
      <c r="S881" s="55"/>
      <c r="T881" s="56"/>
      <c r="AT881" s="12" t="s">
        <v>118</v>
      </c>
      <c r="AU881" s="12" t="s">
        <v>78</v>
      </c>
    </row>
    <row r="882" spans="2:65" s="1" customFormat="1" ht="16.5" customHeight="1">
      <c r="B882" s="29"/>
      <c r="C882" s="170" t="s">
        <v>1778</v>
      </c>
      <c r="D882" s="170" t="s">
        <v>111</v>
      </c>
      <c r="E882" s="171" t="s">
        <v>1779</v>
      </c>
      <c r="F882" s="172" t="s">
        <v>1780</v>
      </c>
      <c r="G882" s="173" t="s">
        <v>121</v>
      </c>
      <c r="H882" s="174">
        <v>200</v>
      </c>
      <c r="I882" s="175"/>
      <c r="J882" s="176">
        <f>ROUND(I882*H882,2)</f>
        <v>0</v>
      </c>
      <c r="K882" s="172" t="s">
        <v>115</v>
      </c>
      <c r="L882" s="33"/>
      <c r="M882" s="177" t="s">
        <v>1</v>
      </c>
      <c r="N882" s="178" t="s">
        <v>40</v>
      </c>
      <c r="O882" s="55"/>
      <c r="P882" s="179">
        <f>O882*H882</f>
        <v>0</v>
      </c>
      <c r="Q882" s="179">
        <v>0</v>
      </c>
      <c r="R882" s="179">
        <f>Q882*H882</f>
        <v>0</v>
      </c>
      <c r="S882" s="179">
        <v>0</v>
      </c>
      <c r="T882" s="180">
        <f>S882*H882</f>
        <v>0</v>
      </c>
      <c r="AR882" s="12" t="s">
        <v>116</v>
      </c>
      <c r="AT882" s="12" t="s">
        <v>111</v>
      </c>
      <c r="AU882" s="12" t="s">
        <v>78</v>
      </c>
      <c r="AY882" s="12" t="s">
        <v>108</v>
      </c>
      <c r="BE882" s="181">
        <f>IF(N882="základní",J882,0)</f>
        <v>0</v>
      </c>
      <c r="BF882" s="181">
        <f>IF(N882="snížená",J882,0)</f>
        <v>0</v>
      </c>
      <c r="BG882" s="181">
        <f>IF(N882="zákl. přenesená",J882,0)</f>
        <v>0</v>
      </c>
      <c r="BH882" s="181">
        <f>IF(N882="sníž. přenesená",J882,0)</f>
        <v>0</v>
      </c>
      <c r="BI882" s="181">
        <f>IF(N882="nulová",J882,0)</f>
        <v>0</v>
      </c>
      <c r="BJ882" s="12" t="s">
        <v>76</v>
      </c>
      <c r="BK882" s="181">
        <f>ROUND(I882*H882,2)</f>
        <v>0</v>
      </c>
      <c r="BL882" s="12" t="s">
        <v>116</v>
      </c>
      <c r="BM882" s="12" t="s">
        <v>1781</v>
      </c>
    </row>
    <row r="883" spans="2:65" s="1" customFormat="1" ht="11.25">
      <c r="B883" s="29"/>
      <c r="C883" s="30"/>
      <c r="D883" s="182" t="s">
        <v>118</v>
      </c>
      <c r="E883" s="30"/>
      <c r="F883" s="183" t="s">
        <v>1780</v>
      </c>
      <c r="G883" s="30"/>
      <c r="H883" s="30"/>
      <c r="I883" s="98"/>
      <c r="J883" s="30"/>
      <c r="K883" s="30"/>
      <c r="L883" s="33"/>
      <c r="M883" s="184"/>
      <c r="N883" s="55"/>
      <c r="O883" s="55"/>
      <c r="P883" s="55"/>
      <c r="Q883" s="55"/>
      <c r="R883" s="55"/>
      <c r="S883" s="55"/>
      <c r="T883" s="56"/>
      <c r="AT883" s="12" t="s">
        <v>118</v>
      </c>
      <c r="AU883" s="12" t="s">
        <v>78</v>
      </c>
    </row>
    <row r="884" spans="2:65" s="1" customFormat="1" ht="16.5" customHeight="1">
      <c r="B884" s="29"/>
      <c r="C884" s="170" t="s">
        <v>1782</v>
      </c>
      <c r="D884" s="170" t="s">
        <v>111</v>
      </c>
      <c r="E884" s="171" t="s">
        <v>1783</v>
      </c>
      <c r="F884" s="172" t="s">
        <v>1784</v>
      </c>
      <c r="G884" s="173" t="s">
        <v>121</v>
      </c>
      <c r="H884" s="174">
        <v>200</v>
      </c>
      <c r="I884" s="175"/>
      <c r="J884" s="176">
        <f>ROUND(I884*H884,2)</f>
        <v>0</v>
      </c>
      <c r="K884" s="172" t="s">
        <v>115</v>
      </c>
      <c r="L884" s="33"/>
      <c r="M884" s="177" t="s">
        <v>1</v>
      </c>
      <c r="N884" s="178" t="s">
        <v>40</v>
      </c>
      <c r="O884" s="55"/>
      <c r="P884" s="179">
        <f>O884*H884</f>
        <v>0</v>
      </c>
      <c r="Q884" s="179">
        <v>0</v>
      </c>
      <c r="R884" s="179">
        <f>Q884*H884</f>
        <v>0</v>
      </c>
      <c r="S884" s="179">
        <v>0</v>
      </c>
      <c r="T884" s="180">
        <f>S884*H884</f>
        <v>0</v>
      </c>
      <c r="AR884" s="12" t="s">
        <v>116</v>
      </c>
      <c r="AT884" s="12" t="s">
        <v>111</v>
      </c>
      <c r="AU884" s="12" t="s">
        <v>78</v>
      </c>
      <c r="AY884" s="12" t="s">
        <v>108</v>
      </c>
      <c r="BE884" s="181">
        <f>IF(N884="základní",J884,0)</f>
        <v>0</v>
      </c>
      <c r="BF884" s="181">
        <f>IF(N884="snížená",J884,0)</f>
        <v>0</v>
      </c>
      <c r="BG884" s="181">
        <f>IF(N884="zákl. přenesená",J884,0)</f>
        <v>0</v>
      </c>
      <c r="BH884" s="181">
        <f>IF(N884="sníž. přenesená",J884,0)</f>
        <v>0</v>
      </c>
      <c r="BI884" s="181">
        <f>IF(N884="nulová",J884,0)</f>
        <v>0</v>
      </c>
      <c r="BJ884" s="12" t="s">
        <v>76</v>
      </c>
      <c r="BK884" s="181">
        <f>ROUND(I884*H884,2)</f>
        <v>0</v>
      </c>
      <c r="BL884" s="12" t="s">
        <v>116</v>
      </c>
      <c r="BM884" s="12" t="s">
        <v>1785</v>
      </c>
    </row>
    <row r="885" spans="2:65" s="1" customFormat="1" ht="11.25">
      <c r="B885" s="29"/>
      <c r="C885" s="30"/>
      <c r="D885" s="182" t="s">
        <v>118</v>
      </c>
      <c r="E885" s="30"/>
      <c r="F885" s="183" t="s">
        <v>1784</v>
      </c>
      <c r="G885" s="30"/>
      <c r="H885" s="30"/>
      <c r="I885" s="98"/>
      <c r="J885" s="30"/>
      <c r="K885" s="30"/>
      <c r="L885" s="33"/>
      <c r="M885" s="184"/>
      <c r="N885" s="55"/>
      <c r="O885" s="55"/>
      <c r="P885" s="55"/>
      <c r="Q885" s="55"/>
      <c r="R885" s="55"/>
      <c r="S885" s="55"/>
      <c r="T885" s="56"/>
      <c r="AT885" s="12" t="s">
        <v>118</v>
      </c>
      <c r="AU885" s="12" t="s">
        <v>78</v>
      </c>
    </row>
    <row r="886" spans="2:65" s="1" customFormat="1" ht="16.5" customHeight="1">
      <c r="B886" s="29"/>
      <c r="C886" s="170" t="s">
        <v>1786</v>
      </c>
      <c r="D886" s="170" t="s">
        <v>111</v>
      </c>
      <c r="E886" s="171" t="s">
        <v>1787</v>
      </c>
      <c r="F886" s="172" t="s">
        <v>1788</v>
      </c>
      <c r="G886" s="173" t="s">
        <v>121</v>
      </c>
      <c r="H886" s="174">
        <v>400</v>
      </c>
      <c r="I886" s="175"/>
      <c r="J886" s="176">
        <f>ROUND(I886*H886,2)</f>
        <v>0</v>
      </c>
      <c r="K886" s="172" t="s">
        <v>115</v>
      </c>
      <c r="L886" s="33"/>
      <c r="M886" s="177" t="s">
        <v>1</v>
      </c>
      <c r="N886" s="178" t="s">
        <v>40</v>
      </c>
      <c r="O886" s="55"/>
      <c r="P886" s="179">
        <f>O886*H886</f>
        <v>0</v>
      </c>
      <c r="Q886" s="179">
        <v>0</v>
      </c>
      <c r="R886" s="179">
        <f>Q886*H886</f>
        <v>0</v>
      </c>
      <c r="S886" s="179">
        <v>0</v>
      </c>
      <c r="T886" s="180">
        <f>S886*H886</f>
        <v>0</v>
      </c>
      <c r="AR886" s="12" t="s">
        <v>116</v>
      </c>
      <c r="AT886" s="12" t="s">
        <v>111</v>
      </c>
      <c r="AU886" s="12" t="s">
        <v>78</v>
      </c>
      <c r="AY886" s="12" t="s">
        <v>108</v>
      </c>
      <c r="BE886" s="181">
        <f>IF(N886="základní",J886,0)</f>
        <v>0</v>
      </c>
      <c r="BF886" s="181">
        <f>IF(N886="snížená",J886,0)</f>
        <v>0</v>
      </c>
      <c r="BG886" s="181">
        <f>IF(N886="zákl. přenesená",J886,0)</f>
        <v>0</v>
      </c>
      <c r="BH886" s="181">
        <f>IF(N886="sníž. přenesená",J886,0)</f>
        <v>0</v>
      </c>
      <c r="BI886" s="181">
        <f>IF(N886="nulová",J886,0)</f>
        <v>0</v>
      </c>
      <c r="BJ886" s="12" t="s">
        <v>76</v>
      </c>
      <c r="BK886" s="181">
        <f>ROUND(I886*H886,2)</f>
        <v>0</v>
      </c>
      <c r="BL886" s="12" t="s">
        <v>116</v>
      </c>
      <c r="BM886" s="12" t="s">
        <v>1789</v>
      </c>
    </row>
    <row r="887" spans="2:65" s="1" customFormat="1" ht="11.25">
      <c r="B887" s="29"/>
      <c r="C887" s="30"/>
      <c r="D887" s="182" t="s">
        <v>118</v>
      </c>
      <c r="E887" s="30"/>
      <c r="F887" s="183" t="s">
        <v>1788</v>
      </c>
      <c r="G887" s="30"/>
      <c r="H887" s="30"/>
      <c r="I887" s="98"/>
      <c r="J887" s="30"/>
      <c r="K887" s="30"/>
      <c r="L887" s="33"/>
      <c r="M887" s="184"/>
      <c r="N887" s="55"/>
      <c r="O887" s="55"/>
      <c r="P887" s="55"/>
      <c r="Q887" s="55"/>
      <c r="R887" s="55"/>
      <c r="S887" s="55"/>
      <c r="T887" s="56"/>
      <c r="AT887" s="12" t="s">
        <v>118</v>
      </c>
      <c r="AU887" s="12" t="s">
        <v>78</v>
      </c>
    </row>
    <row r="888" spans="2:65" s="1" customFormat="1" ht="16.5" customHeight="1">
      <c r="B888" s="29"/>
      <c r="C888" s="170" t="s">
        <v>1790</v>
      </c>
      <c r="D888" s="170" t="s">
        <v>111</v>
      </c>
      <c r="E888" s="171" t="s">
        <v>1791</v>
      </c>
      <c r="F888" s="172" t="s">
        <v>1792</v>
      </c>
      <c r="G888" s="173" t="s">
        <v>121</v>
      </c>
      <c r="H888" s="174">
        <v>30</v>
      </c>
      <c r="I888" s="175"/>
      <c r="J888" s="176">
        <f>ROUND(I888*H888,2)</f>
        <v>0</v>
      </c>
      <c r="K888" s="172" t="s">
        <v>115</v>
      </c>
      <c r="L888" s="33"/>
      <c r="M888" s="177" t="s">
        <v>1</v>
      </c>
      <c r="N888" s="178" t="s">
        <v>40</v>
      </c>
      <c r="O888" s="55"/>
      <c r="P888" s="179">
        <f>O888*H888</f>
        <v>0</v>
      </c>
      <c r="Q888" s="179">
        <v>0</v>
      </c>
      <c r="R888" s="179">
        <f>Q888*H888</f>
        <v>0</v>
      </c>
      <c r="S888" s="179">
        <v>0</v>
      </c>
      <c r="T888" s="180">
        <f>S888*H888</f>
        <v>0</v>
      </c>
      <c r="AR888" s="12" t="s">
        <v>116</v>
      </c>
      <c r="AT888" s="12" t="s">
        <v>111</v>
      </c>
      <c r="AU888" s="12" t="s">
        <v>78</v>
      </c>
      <c r="AY888" s="12" t="s">
        <v>108</v>
      </c>
      <c r="BE888" s="181">
        <f>IF(N888="základní",J888,0)</f>
        <v>0</v>
      </c>
      <c r="BF888" s="181">
        <f>IF(N888="snížená",J888,0)</f>
        <v>0</v>
      </c>
      <c r="BG888" s="181">
        <f>IF(N888="zákl. přenesená",J888,0)</f>
        <v>0</v>
      </c>
      <c r="BH888" s="181">
        <f>IF(N888="sníž. přenesená",J888,0)</f>
        <v>0</v>
      </c>
      <c r="BI888" s="181">
        <f>IF(N888="nulová",J888,0)</f>
        <v>0</v>
      </c>
      <c r="BJ888" s="12" t="s">
        <v>76</v>
      </c>
      <c r="BK888" s="181">
        <f>ROUND(I888*H888,2)</f>
        <v>0</v>
      </c>
      <c r="BL888" s="12" t="s">
        <v>116</v>
      </c>
      <c r="BM888" s="12" t="s">
        <v>1793</v>
      </c>
    </row>
    <row r="889" spans="2:65" s="1" customFormat="1" ht="11.25">
      <c r="B889" s="29"/>
      <c r="C889" s="30"/>
      <c r="D889" s="182" t="s">
        <v>118</v>
      </c>
      <c r="E889" s="30"/>
      <c r="F889" s="183" t="s">
        <v>1792</v>
      </c>
      <c r="G889" s="30"/>
      <c r="H889" s="30"/>
      <c r="I889" s="98"/>
      <c r="J889" s="30"/>
      <c r="K889" s="30"/>
      <c r="L889" s="33"/>
      <c r="M889" s="184"/>
      <c r="N889" s="55"/>
      <c r="O889" s="55"/>
      <c r="P889" s="55"/>
      <c r="Q889" s="55"/>
      <c r="R889" s="55"/>
      <c r="S889" s="55"/>
      <c r="T889" s="56"/>
      <c r="AT889" s="12" t="s">
        <v>118</v>
      </c>
      <c r="AU889" s="12" t="s">
        <v>78</v>
      </c>
    </row>
    <row r="890" spans="2:65" s="1" customFormat="1" ht="16.5" customHeight="1">
      <c r="B890" s="29"/>
      <c r="C890" s="170" t="s">
        <v>1794</v>
      </c>
      <c r="D890" s="170" t="s">
        <v>111</v>
      </c>
      <c r="E890" s="171" t="s">
        <v>1795</v>
      </c>
      <c r="F890" s="172" t="s">
        <v>1796</v>
      </c>
      <c r="G890" s="173" t="s">
        <v>121</v>
      </c>
      <c r="H890" s="174">
        <v>30</v>
      </c>
      <c r="I890" s="175"/>
      <c r="J890" s="176">
        <f>ROUND(I890*H890,2)</f>
        <v>0</v>
      </c>
      <c r="K890" s="172" t="s">
        <v>115</v>
      </c>
      <c r="L890" s="33"/>
      <c r="M890" s="177" t="s">
        <v>1</v>
      </c>
      <c r="N890" s="178" t="s">
        <v>40</v>
      </c>
      <c r="O890" s="55"/>
      <c r="P890" s="179">
        <f>O890*H890</f>
        <v>0</v>
      </c>
      <c r="Q890" s="179">
        <v>0</v>
      </c>
      <c r="R890" s="179">
        <f>Q890*H890</f>
        <v>0</v>
      </c>
      <c r="S890" s="179">
        <v>0</v>
      </c>
      <c r="T890" s="180">
        <f>S890*H890</f>
        <v>0</v>
      </c>
      <c r="AR890" s="12" t="s">
        <v>116</v>
      </c>
      <c r="AT890" s="12" t="s">
        <v>111</v>
      </c>
      <c r="AU890" s="12" t="s">
        <v>78</v>
      </c>
      <c r="AY890" s="12" t="s">
        <v>108</v>
      </c>
      <c r="BE890" s="181">
        <f>IF(N890="základní",J890,0)</f>
        <v>0</v>
      </c>
      <c r="BF890" s="181">
        <f>IF(N890="snížená",J890,0)</f>
        <v>0</v>
      </c>
      <c r="BG890" s="181">
        <f>IF(N890="zákl. přenesená",J890,0)</f>
        <v>0</v>
      </c>
      <c r="BH890" s="181">
        <f>IF(N890="sníž. přenesená",J890,0)</f>
        <v>0</v>
      </c>
      <c r="BI890" s="181">
        <f>IF(N890="nulová",J890,0)</f>
        <v>0</v>
      </c>
      <c r="BJ890" s="12" t="s">
        <v>76</v>
      </c>
      <c r="BK890" s="181">
        <f>ROUND(I890*H890,2)</f>
        <v>0</v>
      </c>
      <c r="BL890" s="12" t="s">
        <v>116</v>
      </c>
      <c r="BM890" s="12" t="s">
        <v>1797</v>
      </c>
    </row>
    <row r="891" spans="2:65" s="1" customFormat="1" ht="11.25">
      <c r="B891" s="29"/>
      <c r="C891" s="30"/>
      <c r="D891" s="182" t="s">
        <v>118</v>
      </c>
      <c r="E891" s="30"/>
      <c r="F891" s="183" t="s">
        <v>1796</v>
      </c>
      <c r="G891" s="30"/>
      <c r="H891" s="30"/>
      <c r="I891" s="98"/>
      <c r="J891" s="30"/>
      <c r="K891" s="30"/>
      <c r="L891" s="33"/>
      <c r="M891" s="184"/>
      <c r="N891" s="55"/>
      <c r="O891" s="55"/>
      <c r="P891" s="55"/>
      <c r="Q891" s="55"/>
      <c r="R891" s="55"/>
      <c r="S891" s="55"/>
      <c r="T891" s="56"/>
      <c r="AT891" s="12" t="s">
        <v>118</v>
      </c>
      <c r="AU891" s="12" t="s">
        <v>78</v>
      </c>
    </row>
    <row r="892" spans="2:65" s="1" customFormat="1" ht="16.5" customHeight="1">
      <c r="B892" s="29"/>
      <c r="C892" s="170" t="s">
        <v>1798</v>
      </c>
      <c r="D892" s="170" t="s">
        <v>111</v>
      </c>
      <c r="E892" s="171" t="s">
        <v>1799</v>
      </c>
      <c r="F892" s="172" t="s">
        <v>1800</v>
      </c>
      <c r="G892" s="173" t="s">
        <v>121</v>
      </c>
      <c r="H892" s="174">
        <v>15</v>
      </c>
      <c r="I892" s="175"/>
      <c r="J892" s="176">
        <f>ROUND(I892*H892,2)</f>
        <v>0</v>
      </c>
      <c r="K892" s="172" t="s">
        <v>115</v>
      </c>
      <c r="L892" s="33"/>
      <c r="M892" s="177" t="s">
        <v>1</v>
      </c>
      <c r="N892" s="178" t="s">
        <v>40</v>
      </c>
      <c r="O892" s="55"/>
      <c r="P892" s="179">
        <f>O892*H892</f>
        <v>0</v>
      </c>
      <c r="Q892" s="179">
        <v>0</v>
      </c>
      <c r="R892" s="179">
        <f>Q892*H892</f>
        <v>0</v>
      </c>
      <c r="S892" s="179">
        <v>0</v>
      </c>
      <c r="T892" s="180">
        <f>S892*H892</f>
        <v>0</v>
      </c>
      <c r="AR892" s="12" t="s">
        <v>116</v>
      </c>
      <c r="AT892" s="12" t="s">
        <v>111</v>
      </c>
      <c r="AU892" s="12" t="s">
        <v>78</v>
      </c>
      <c r="AY892" s="12" t="s">
        <v>108</v>
      </c>
      <c r="BE892" s="181">
        <f>IF(N892="základní",J892,0)</f>
        <v>0</v>
      </c>
      <c r="BF892" s="181">
        <f>IF(N892="snížená",J892,0)</f>
        <v>0</v>
      </c>
      <c r="BG892" s="181">
        <f>IF(N892="zákl. přenesená",J892,0)</f>
        <v>0</v>
      </c>
      <c r="BH892" s="181">
        <f>IF(N892="sníž. přenesená",J892,0)</f>
        <v>0</v>
      </c>
      <c r="BI892" s="181">
        <f>IF(N892="nulová",J892,0)</f>
        <v>0</v>
      </c>
      <c r="BJ892" s="12" t="s">
        <v>76</v>
      </c>
      <c r="BK892" s="181">
        <f>ROUND(I892*H892,2)</f>
        <v>0</v>
      </c>
      <c r="BL892" s="12" t="s">
        <v>116</v>
      </c>
      <c r="BM892" s="12" t="s">
        <v>1801</v>
      </c>
    </row>
    <row r="893" spans="2:65" s="1" customFormat="1" ht="29.25">
      <c r="B893" s="29"/>
      <c r="C893" s="30"/>
      <c r="D893" s="182" t="s">
        <v>118</v>
      </c>
      <c r="E893" s="30"/>
      <c r="F893" s="183" t="s">
        <v>1802</v>
      </c>
      <c r="G893" s="30"/>
      <c r="H893" s="30"/>
      <c r="I893" s="98"/>
      <c r="J893" s="30"/>
      <c r="K893" s="30"/>
      <c r="L893" s="33"/>
      <c r="M893" s="184"/>
      <c r="N893" s="55"/>
      <c r="O893" s="55"/>
      <c r="P893" s="55"/>
      <c r="Q893" s="55"/>
      <c r="R893" s="55"/>
      <c r="S893" s="55"/>
      <c r="T893" s="56"/>
      <c r="AT893" s="12" t="s">
        <v>118</v>
      </c>
      <c r="AU893" s="12" t="s">
        <v>78</v>
      </c>
    </row>
    <row r="894" spans="2:65" s="1" customFormat="1" ht="16.5" customHeight="1">
      <c r="B894" s="29"/>
      <c r="C894" s="170" t="s">
        <v>1803</v>
      </c>
      <c r="D894" s="170" t="s">
        <v>111</v>
      </c>
      <c r="E894" s="171" t="s">
        <v>1804</v>
      </c>
      <c r="F894" s="172" t="s">
        <v>1805</v>
      </c>
      <c r="G894" s="173" t="s">
        <v>121</v>
      </c>
      <c r="H894" s="174">
        <v>15</v>
      </c>
      <c r="I894" s="175"/>
      <c r="J894" s="176">
        <f>ROUND(I894*H894,2)</f>
        <v>0</v>
      </c>
      <c r="K894" s="172" t="s">
        <v>115</v>
      </c>
      <c r="L894" s="33"/>
      <c r="M894" s="177" t="s">
        <v>1</v>
      </c>
      <c r="N894" s="178" t="s">
        <v>40</v>
      </c>
      <c r="O894" s="55"/>
      <c r="P894" s="179">
        <f>O894*H894</f>
        <v>0</v>
      </c>
      <c r="Q894" s="179">
        <v>0</v>
      </c>
      <c r="R894" s="179">
        <f>Q894*H894</f>
        <v>0</v>
      </c>
      <c r="S894" s="179">
        <v>0</v>
      </c>
      <c r="T894" s="180">
        <f>S894*H894</f>
        <v>0</v>
      </c>
      <c r="AR894" s="12" t="s">
        <v>116</v>
      </c>
      <c r="AT894" s="12" t="s">
        <v>111</v>
      </c>
      <c r="AU894" s="12" t="s">
        <v>78</v>
      </c>
      <c r="AY894" s="12" t="s">
        <v>108</v>
      </c>
      <c r="BE894" s="181">
        <f>IF(N894="základní",J894,0)</f>
        <v>0</v>
      </c>
      <c r="BF894" s="181">
        <f>IF(N894="snížená",J894,0)</f>
        <v>0</v>
      </c>
      <c r="BG894" s="181">
        <f>IF(N894="zákl. přenesená",J894,0)</f>
        <v>0</v>
      </c>
      <c r="BH894" s="181">
        <f>IF(N894="sníž. přenesená",J894,0)</f>
        <v>0</v>
      </c>
      <c r="BI894" s="181">
        <f>IF(N894="nulová",J894,0)</f>
        <v>0</v>
      </c>
      <c r="BJ894" s="12" t="s">
        <v>76</v>
      </c>
      <c r="BK894" s="181">
        <f>ROUND(I894*H894,2)</f>
        <v>0</v>
      </c>
      <c r="BL894" s="12" t="s">
        <v>116</v>
      </c>
      <c r="BM894" s="12" t="s">
        <v>1806</v>
      </c>
    </row>
    <row r="895" spans="2:65" s="1" customFormat="1" ht="29.25">
      <c r="B895" s="29"/>
      <c r="C895" s="30"/>
      <c r="D895" s="182" t="s">
        <v>118</v>
      </c>
      <c r="E895" s="30"/>
      <c r="F895" s="183" t="s">
        <v>1807</v>
      </c>
      <c r="G895" s="30"/>
      <c r="H895" s="30"/>
      <c r="I895" s="98"/>
      <c r="J895" s="30"/>
      <c r="K895" s="30"/>
      <c r="L895" s="33"/>
      <c r="M895" s="184"/>
      <c r="N895" s="55"/>
      <c r="O895" s="55"/>
      <c r="P895" s="55"/>
      <c r="Q895" s="55"/>
      <c r="R895" s="55"/>
      <c r="S895" s="55"/>
      <c r="T895" s="56"/>
      <c r="AT895" s="12" t="s">
        <v>118</v>
      </c>
      <c r="AU895" s="12" t="s">
        <v>78</v>
      </c>
    </row>
    <row r="896" spans="2:65" s="1" customFormat="1" ht="16.5" customHeight="1">
      <c r="B896" s="29"/>
      <c r="C896" s="170" t="s">
        <v>1808</v>
      </c>
      <c r="D896" s="170" t="s">
        <v>111</v>
      </c>
      <c r="E896" s="171" t="s">
        <v>1809</v>
      </c>
      <c r="F896" s="172" t="s">
        <v>1810</v>
      </c>
      <c r="G896" s="173" t="s">
        <v>121</v>
      </c>
      <c r="H896" s="174">
        <v>200</v>
      </c>
      <c r="I896" s="175"/>
      <c r="J896" s="176">
        <f>ROUND(I896*H896,2)</f>
        <v>0</v>
      </c>
      <c r="K896" s="172" t="s">
        <v>115</v>
      </c>
      <c r="L896" s="33"/>
      <c r="M896" s="177" t="s">
        <v>1</v>
      </c>
      <c r="N896" s="178" t="s">
        <v>40</v>
      </c>
      <c r="O896" s="55"/>
      <c r="P896" s="179">
        <f>O896*H896</f>
        <v>0</v>
      </c>
      <c r="Q896" s="179">
        <v>0</v>
      </c>
      <c r="R896" s="179">
        <f>Q896*H896</f>
        <v>0</v>
      </c>
      <c r="S896" s="179">
        <v>0</v>
      </c>
      <c r="T896" s="180">
        <f>S896*H896</f>
        <v>0</v>
      </c>
      <c r="AR896" s="12" t="s">
        <v>116</v>
      </c>
      <c r="AT896" s="12" t="s">
        <v>111</v>
      </c>
      <c r="AU896" s="12" t="s">
        <v>78</v>
      </c>
      <c r="AY896" s="12" t="s">
        <v>108</v>
      </c>
      <c r="BE896" s="181">
        <f>IF(N896="základní",J896,0)</f>
        <v>0</v>
      </c>
      <c r="BF896" s="181">
        <f>IF(N896="snížená",J896,0)</f>
        <v>0</v>
      </c>
      <c r="BG896" s="181">
        <f>IF(N896="zákl. přenesená",J896,0)</f>
        <v>0</v>
      </c>
      <c r="BH896" s="181">
        <f>IF(N896="sníž. přenesená",J896,0)</f>
        <v>0</v>
      </c>
      <c r="BI896" s="181">
        <f>IF(N896="nulová",J896,0)</f>
        <v>0</v>
      </c>
      <c r="BJ896" s="12" t="s">
        <v>76</v>
      </c>
      <c r="BK896" s="181">
        <f>ROUND(I896*H896,2)</f>
        <v>0</v>
      </c>
      <c r="BL896" s="12" t="s">
        <v>116</v>
      </c>
      <c r="BM896" s="12" t="s">
        <v>1811</v>
      </c>
    </row>
    <row r="897" spans="2:65" s="1" customFormat="1" ht="11.25">
      <c r="B897" s="29"/>
      <c r="C897" s="30"/>
      <c r="D897" s="182" t="s">
        <v>118</v>
      </c>
      <c r="E897" s="30"/>
      <c r="F897" s="183" t="s">
        <v>1810</v>
      </c>
      <c r="G897" s="30"/>
      <c r="H897" s="30"/>
      <c r="I897" s="98"/>
      <c r="J897" s="30"/>
      <c r="K897" s="30"/>
      <c r="L897" s="33"/>
      <c r="M897" s="184"/>
      <c r="N897" s="55"/>
      <c r="O897" s="55"/>
      <c r="P897" s="55"/>
      <c r="Q897" s="55"/>
      <c r="R897" s="55"/>
      <c r="S897" s="55"/>
      <c r="T897" s="56"/>
      <c r="AT897" s="12" t="s">
        <v>118</v>
      </c>
      <c r="AU897" s="12" t="s">
        <v>78</v>
      </c>
    </row>
    <row r="898" spans="2:65" s="1" customFormat="1" ht="16.5" customHeight="1">
      <c r="B898" s="29"/>
      <c r="C898" s="170" t="s">
        <v>1812</v>
      </c>
      <c r="D898" s="170" t="s">
        <v>111</v>
      </c>
      <c r="E898" s="171" t="s">
        <v>1813</v>
      </c>
      <c r="F898" s="172" t="s">
        <v>1814</v>
      </c>
      <c r="G898" s="173" t="s">
        <v>121</v>
      </c>
      <c r="H898" s="174">
        <v>150</v>
      </c>
      <c r="I898" s="175"/>
      <c r="J898" s="176">
        <f>ROUND(I898*H898,2)</f>
        <v>0</v>
      </c>
      <c r="K898" s="172" t="s">
        <v>115</v>
      </c>
      <c r="L898" s="33"/>
      <c r="M898" s="177" t="s">
        <v>1</v>
      </c>
      <c r="N898" s="178" t="s">
        <v>40</v>
      </c>
      <c r="O898" s="55"/>
      <c r="P898" s="179">
        <f>O898*H898</f>
        <v>0</v>
      </c>
      <c r="Q898" s="179">
        <v>0</v>
      </c>
      <c r="R898" s="179">
        <f>Q898*H898</f>
        <v>0</v>
      </c>
      <c r="S898" s="179">
        <v>0</v>
      </c>
      <c r="T898" s="180">
        <f>S898*H898</f>
        <v>0</v>
      </c>
      <c r="AR898" s="12" t="s">
        <v>116</v>
      </c>
      <c r="AT898" s="12" t="s">
        <v>111</v>
      </c>
      <c r="AU898" s="12" t="s">
        <v>78</v>
      </c>
      <c r="AY898" s="12" t="s">
        <v>108</v>
      </c>
      <c r="BE898" s="181">
        <f>IF(N898="základní",J898,0)</f>
        <v>0</v>
      </c>
      <c r="BF898" s="181">
        <f>IF(N898="snížená",J898,0)</f>
        <v>0</v>
      </c>
      <c r="BG898" s="181">
        <f>IF(N898="zákl. přenesená",J898,0)</f>
        <v>0</v>
      </c>
      <c r="BH898" s="181">
        <f>IF(N898="sníž. přenesená",J898,0)</f>
        <v>0</v>
      </c>
      <c r="BI898" s="181">
        <f>IF(N898="nulová",J898,0)</f>
        <v>0</v>
      </c>
      <c r="BJ898" s="12" t="s">
        <v>76</v>
      </c>
      <c r="BK898" s="181">
        <f>ROUND(I898*H898,2)</f>
        <v>0</v>
      </c>
      <c r="BL898" s="12" t="s">
        <v>116</v>
      </c>
      <c r="BM898" s="12" t="s">
        <v>1815</v>
      </c>
    </row>
    <row r="899" spans="2:65" s="1" customFormat="1" ht="11.25">
      <c r="B899" s="29"/>
      <c r="C899" s="30"/>
      <c r="D899" s="182" t="s">
        <v>118</v>
      </c>
      <c r="E899" s="30"/>
      <c r="F899" s="183" t="s">
        <v>1814</v>
      </c>
      <c r="G899" s="30"/>
      <c r="H899" s="30"/>
      <c r="I899" s="98"/>
      <c r="J899" s="30"/>
      <c r="K899" s="30"/>
      <c r="L899" s="33"/>
      <c r="M899" s="184"/>
      <c r="N899" s="55"/>
      <c r="O899" s="55"/>
      <c r="P899" s="55"/>
      <c r="Q899" s="55"/>
      <c r="R899" s="55"/>
      <c r="S899" s="55"/>
      <c r="T899" s="56"/>
      <c r="AT899" s="12" t="s">
        <v>118</v>
      </c>
      <c r="AU899" s="12" t="s">
        <v>78</v>
      </c>
    </row>
    <row r="900" spans="2:65" s="1" customFormat="1" ht="16.5" customHeight="1">
      <c r="B900" s="29"/>
      <c r="C900" s="170" t="s">
        <v>1816</v>
      </c>
      <c r="D900" s="170" t="s">
        <v>111</v>
      </c>
      <c r="E900" s="171" t="s">
        <v>1817</v>
      </c>
      <c r="F900" s="172" t="s">
        <v>1818</v>
      </c>
      <c r="G900" s="173" t="s">
        <v>130</v>
      </c>
      <c r="H900" s="174">
        <v>5</v>
      </c>
      <c r="I900" s="175"/>
      <c r="J900" s="176">
        <f>ROUND(I900*H900,2)</f>
        <v>0</v>
      </c>
      <c r="K900" s="172" t="s">
        <v>115</v>
      </c>
      <c r="L900" s="33"/>
      <c r="M900" s="177" t="s">
        <v>1</v>
      </c>
      <c r="N900" s="178" t="s">
        <v>40</v>
      </c>
      <c r="O900" s="55"/>
      <c r="P900" s="179">
        <f>O900*H900</f>
        <v>0</v>
      </c>
      <c r="Q900" s="179">
        <v>0</v>
      </c>
      <c r="R900" s="179">
        <f>Q900*H900</f>
        <v>0</v>
      </c>
      <c r="S900" s="179">
        <v>0</v>
      </c>
      <c r="T900" s="180">
        <f>S900*H900</f>
        <v>0</v>
      </c>
      <c r="AR900" s="12" t="s">
        <v>116</v>
      </c>
      <c r="AT900" s="12" t="s">
        <v>111</v>
      </c>
      <c r="AU900" s="12" t="s">
        <v>78</v>
      </c>
      <c r="AY900" s="12" t="s">
        <v>108</v>
      </c>
      <c r="BE900" s="181">
        <f>IF(N900="základní",J900,0)</f>
        <v>0</v>
      </c>
      <c r="BF900" s="181">
        <f>IF(N900="snížená",J900,0)</f>
        <v>0</v>
      </c>
      <c r="BG900" s="181">
        <f>IF(N900="zákl. přenesená",J900,0)</f>
        <v>0</v>
      </c>
      <c r="BH900" s="181">
        <f>IF(N900="sníž. přenesená",J900,0)</f>
        <v>0</v>
      </c>
      <c r="BI900" s="181">
        <f>IF(N900="nulová",J900,0)</f>
        <v>0</v>
      </c>
      <c r="BJ900" s="12" t="s">
        <v>76</v>
      </c>
      <c r="BK900" s="181">
        <f>ROUND(I900*H900,2)</f>
        <v>0</v>
      </c>
      <c r="BL900" s="12" t="s">
        <v>116</v>
      </c>
      <c r="BM900" s="12" t="s">
        <v>1819</v>
      </c>
    </row>
    <row r="901" spans="2:65" s="1" customFormat="1" ht="29.25">
      <c r="B901" s="29"/>
      <c r="C901" s="30"/>
      <c r="D901" s="182" t="s">
        <v>118</v>
      </c>
      <c r="E901" s="30"/>
      <c r="F901" s="183" t="s">
        <v>1820</v>
      </c>
      <c r="G901" s="30"/>
      <c r="H901" s="30"/>
      <c r="I901" s="98"/>
      <c r="J901" s="30"/>
      <c r="K901" s="30"/>
      <c r="L901" s="33"/>
      <c r="M901" s="184"/>
      <c r="N901" s="55"/>
      <c r="O901" s="55"/>
      <c r="P901" s="55"/>
      <c r="Q901" s="55"/>
      <c r="R901" s="55"/>
      <c r="S901" s="55"/>
      <c r="T901" s="56"/>
      <c r="AT901" s="12" t="s">
        <v>118</v>
      </c>
      <c r="AU901" s="12" t="s">
        <v>78</v>
      </c>
    </row>
    <row r="902" spans="2:65" s="1" customFormat="1" ht="16.5" customHeight="1">
      <c r="B902" s="29"/>
      <c r="C902" s="170" t="s">
        <v>1821</v>
      </c>
      <c r="D902" s="170" t="s">
        <v>111</v>
      </c>
      <c r="E902" s="171" t="s">
        <v>1822</v>
      </c>
      <c r="F902" s="172" t="s">
        <v>1823</v>
      </c>
      <c r="G902" s="173" t="s">
        <v>121</v>
      </c>
      <c r="H902" s="174">
        <v>70</v>
      </c>
      <c r="I902" s="175"/>
      <c r="J902" s="176">
        <f>ROUND(I902*H902,2)</f>
        <v>0</v>
      </c>
      <c r="K902" s="172" t="s">
        <v>115</v>
      </c>
      <c r="L902" s="33"/>
      <c r="M902" s="177" t="s">
        <v>1</v>
      </c>
      <c r="N902" s="178" t="s">
        <v>40</v>
      </c>
      <c r="O902" s="55"/>
      <c r="P902" s="179">
        <f>O902*H902</f>
        <v>0</v>
      </c>
      <c r="Q902" s="179">
        <v>0</v>
      </c>
      <c r="R902" s="179">
        <f>Q902*H902</f>
        <v>0</v>
      </c>
      <c r="S902" s="179">
        <v>0</v>
      </c>
      <c r="T902" s="180">
        <f>S902*H902</f>
        <v>0</v>
      </c>
      <c r="AR902" s="12" t="s">
        <v>116</v>
      </c>
      <c r="AT902" s="12" t="s">
        <v>111</v>
      </c>
      <c r="AU902" s="12" t="s">
        <v>78</v>
      </c>
      <c r="AY902" s="12" t="s">
        <v>108</v>
      </c>
      <c r="BE902" s="181">
        <f>IF(N902="základní",J902,0)</f>
        <v>0</v>
      </c>
      <c r="BF902" s="181">
        <f>IF(N902="snížená",J902,0)</f>
        <v>0</v>
      </c>
      <c r="BG902" s="181">
        <f>IF(N902="zákl. přenesená",J902,0)</f>
        <v>0</v>
      </c>
      <c r="BH902" s="181">
        <f>IF(N902="sníž. přenesená",J902,0)</f>
        <v>0</v>
      </c>
      <c r="BI902" s="181">
        <f>IF(N902="nulová",J902,0)</f>
        <v>0</v>
      </c>
      <c r="BJ902" s="12" t="s">
        <v>76</v>
      </c>
      <c r="BK902" s="181">
        <f>ROUND(I902*H902,2)</f>
        <v>0</v>
      </c>
      <c r="BL902" s="12" t="s">
        <v>116</v>
      </c>
      <c r="BM902" s="12" t="s">
        <v>1824</v>
      </c>
    </row>
    <row r="903" spans="2:65" s="1" customFormat="1" ht="11.25">
      <c r="B903" s="29"/>
      <c r="C903" s="30"/>
      <c r="D903" s="182" t="s">
        <v>118</v>
      </c>
      <c r="E903" s="30"/>
      <c r="F903" s="183" t="s">
        <v>1823</v>
      </c>
      <c r="G903" s="30"/>
      <c r="H903" s="30"/>
      <c r="I903" s="98"/>
      <c r="J903" s="30"/>
      <c r="K903" s="30"/>
      <c r="L903" s="33"/>
      <c r="M903" s="184"/>
      <c r="N903" s="55"/>
      <c r="O903" s="55"/>
      <c r="P903" s="55"/>
      <c r="Q903" s="55"/>
      <c r="R903" s="55"/>
      <c r="S903" s="55"/>
      <c r="T903" s="56"/>
      <c r="AT903" s="12" t="s">
        <v>118</v>
      </c>
      <c r="AU903" s="12" t="s">
        <v>78</v>
      </c>
    </row>
    <row r="904" spans="2:65" s="1" customFormat="1" ht="16.5" customHeight="1">
      <c r="B904" s="29"/>
      <c r="C904" s="170" t="s">
        <v>1825</v>
      </c>
      <c r="D904" s="170" t="s">
        <v>111</v>
      </c>
      <c r="E904" s="171" t="s">
        <v>1826</v>
      </c>
      <c r="F904" s="172" t="s">
        <v>1827</v>
      </c>
      <c r="G904" s="173" t="s">
        <v>121</v>
      </c>
      <c r="H904" s="174">
        <v>40</v>
      </c>
      <c r="I904" s="175"/>
      <c r="J904" s="176">
        <f>ROUND(I904*H904,2)</f>
        <v>0</v>
      </c>
      <c r="K904" s="172" t="s">
        <v>115</v>
      </c>
      <c r="L904" s="33"/>
      <c r="M904" s="177" t="s">
        <v>1</v>
      </c>
      <c r="N904" s="178" t="s">
        <v>40</v>
      </c>
      <c r="O904" s="55"/>
      <c r="P904" s="179">
        <f>O904*H904</f>
        <v>0</v>
      </c>
      <c r="Q904" s="179">
        <v>0</v>
      </c>
      <c r="R904" s="179">
        <f>Q904*H904</f>
        <v>0</v>
      </c>
      <c r="S904" s="179">
        <v>0</v>
      </c>
      <c r="T904" s="180">
        <f>S904*H904</f>
        <v>0</v>
      </c>
      <c r="AR904" s="12" t="s">
        <v>116</v>
      </c>
      <c r="AT904" s="12" t="s">
        <v>111</v>
      </c>
      <c r="AU904" s="12" t="s">
        <v>78</v>
      </c>
      <c r="AY904" s="12" t="s">
        <v>108</v>
      </c>
      <c r="BE904" s="181">
        <f>IF(N904="základní",J904,0)</f>
        <v>0</v>
      </c>
      <c r="BF904" s="181">
        <f>IF(N904="snížená",J904,0)</f>
        <v>0</v>
      </c>
      <c r="BG904" s="181">
        <f>IF(N904="zákl. přenesená",J904,0)</f>
        <v>0</v>
      </c>
      <c r="BH904" s="181">
        <f>IF(N904="sníž. přenesená",J904,0)</f>
        <v>0</v>
      </c>
      <c r="BI904" s="181">
        <f>IF(N904="nulová",J904,0)</f>
        <v>0</v>
      </c>
      <c r="BJ904" s="12" t="s">
        <v>76</v>
      </c>
      <c r="BK904" s="181">
        <f>ROUND(I904*H904,2)</f>
        <v>0</v>
      </c>
      <c r="BL904" s="12" t="s">
        <v>116</v>
      </c>
      <c r="BM904" s="12" t="s">
        <v>1828</v>
      </c>
    </row>
    <row r="905" spans="2:65" s="1" customFormat="1" ht="29.25">
      <c r="B905" s="29"/>
      <c r="C905" s="30"/>
      <c r="D905" s="182" t="s">
        <v>118</v>
      </c>
      <c r="E905" s="30"/>
      <c r="F905" s="183" t="s">
        <v>1829</v>
      </c>
      <c r="G905" s="30"/>
      <c r="H905" s="30"/>
      <c r="I905" s="98"/>
      <c r="J905" s="30"/>
      <c r="K905" s="30"/>
      <c r="L905" s="33"/>
      <c r="M905" s="184"/>
      <c r="N905" s="55"/>
      <c r="O905" s="55"/>
      <c r="P905" s="55"/>
      <c r="Q905" s="55"/>
      <c r="R905" s="55"/>
      <c r="S905" s="55"/>
      <c r="T905" s="56"/>
      <c r="AT905" s="12" t="s">
        <v>118</v>
      </c>
      <c r="AU905" s="12" t="s">
        <v>78</v>
      </c>
    </row>
    <row r="906" spans="2:65" s="1" customFormat="1" ht="16.5" customHeight="1">
      <c r="B906" s="29"/>
      <c r="C906" s="170" t="s">
        <v>1830</v>
      </c>
      <c r="D906" s="170" t="s">
        <v>111</v>
      </c>
      <c r="E906" s="171" t="s">
        <v>1831</v>
      </c>
      <c r="F906" s="172" t="s">
        <v>1832</v>
      </c>
      <c r="G906" s="173" t="s">
        <v>121</v>
      </c>
      <c r="H906" s="174">
        <v>30</v>
      </c>
      <c r="I906" s="175"/>
      <c r="J906" s="176">
        <f>ROUND(I906*H906,2)</f>
        <v>0</v>
      </c>
      <c r="K906" s="172" t="s">
        <v>115</v>
      </c>
      <c r="L906" s="33"/>
      <c r="M906" s="177" t="s">
        <v>1</v>
      </c>
      <c r="N906" s="178" t="s">
        <v>40</v>
      </c>
      <c r="O906" s="55"/>
      <c r="P906" s="179">
        <f>O906*H906</f>
        <v>0</v>
      </c>
      <c r="Q906" s="179">
        <v>0</v>
      </c>
      <c r="R906" s="179">
        <f>Q906*H906</f>
        <v>0</v>
      </c>
      <c r="S906" s="179">
        <v>0</v>
      </c>
      <c r="T906" s="180">
        <f>S906*H906</f>
        <v>0</v>
      </c>
      <c r="AR906" s="12" t="s">
        <v>116</v>
      </c>
      <c r="AT906" s="12" t="s">
        <v>111</v>
      </c>
      <c r="AU906" s="12" t="s">
        <v>78</v>
      </c>
      <c r="AY906" s="12" t="s">
        <v>108</v>
      </c>
      <c r="BE906" s="181">
        <f>IF(N906="základní",J906,0)</f>
        <v>0</v>
      </c>
      <c r="BF906" s="181">
        <f>IF(N906="snížená",J906,0)</f>
        <v>0</v>
      </c>
      <c r="BG906" s="181">
        <f>IF(N906="zákl. přenesená",J906,0)</f>
        <v>0</v>
      </c>
      <c r="BH906" s="181">
        <f>IF(N906="sníž. přenesená",J906,0)</f>
        <v>0</v>
      </c>
      <c r="BI906" s="181">
        <f>IF(N906="nulová",J906,0)</f>
        <v>0</v>
      </c>
      <c r="BJ906" s="12" t="s">
        <v>76</v>
      </c>
      <c r="BK906" s="181">
        <f>ROUND(I906*H906,2)</f>
        <v>0</v>
      </c>
      <c r="BL906" s="12" t="s">
        <v>116</v>
      </c>
      <c r="BM906" s="12" t="s">
        <v>1833</v>
      </c>
    </row>
    <row r="907" spans="2:65" s="1" customFormat="1" ht="11.25">
      <c r="B907" s="29"/>
      <c r="C907" s="30"/>
      <c r="D907" s="182" t="s">
        <v>118</v>
      </c>
      <c r="E907" s="30"/>
      <c r="F907" s="183" t="s">
        <v>1832</v>
      </c>
      <c r="G907" s="30"/>
      <c r="H907" s="30"/>
      <c r="I907" s="98"/>
      <c r="J907" s="30"/>
      <c r="K907" s="30"/>
      <c r="L907" s="33"/>
      <c r="M907" s="184"/>
      <c r="N907" s="55"/>
      <c r="O907" s="55"/>
      <c r="P907" s="55"/>
      <c r="Q907" s="55"/>
      <c r="R907" s="55"/>
      <c r="S907" s="55"/>
      <c r="T907" s="56"/>
      <c r="AT907" s="12" t="s">
        <v>118</v>
      </c>
      <c r="AU907" s="12" t="s">
        <v>78</v>
      </c>
    </row>
    <row r="908" spans="2:65" s="1" customFormat="1" ht="16.5" customHeight="1">
      <c r="B908" s="29"/>
      <c r="C908" s="170" t="s">
        <v>1834</v>
      </c>
      <c r="D908" s="170" t="s">
        <v>111</v>
      </c>
      <c r="E908" s="171" t="s">
        <v>1835</v>
      </c>
      <c r="F908" s="172" t="s">
        <v>1836</v>
      </c>
      <c r="G908" s="173" t="s">
        <v>259</v>
      </c>
      <c r="H908" s="174">
        <v>70</v>
      </c>
      <c r="I908" s="175"/>
      <c r="J908" s="176">
        <f>ROUND(I908*H908,2)</f>
        <v>0</v>
      </c>
      <c r="K908" s="172" t="s">
        <v>115</v>
      </c>
      <c r="L908" s="33"/>
      <c r="M908" s="177" t="s">
        <v>1</v>
      </c>
      <c r="N908" s="178" t="s">
        <v>40</v>
      </c>
      <c r="O908" s="55"/>
      <c r="P908" s="179">
        <f>O908*H908</f>
        <v>0</v>
      </c>
      <c r="Q908" s="179">
        <v>0</v>
      </c>
      <c r="R908" s="179">
        <f>Q908*H908</f>
        <v>0</v>
      </c>
      <c r="S908" s="179">
        <v>0</v>
      </c>
      <c r="T908" s="180">
        <f>S908*H908</f>
        <v>0</v>
      </c>
      <c r="AR908" s="12" t="s">
        <v>116</v>
      </c>
      <c r="AT908" s="12" t="s">
        <v>111</v>
      </c>
      <c r="AU908" s="12" t="s">
        <v>78</v>
      </c>
      <c r="AY908" s="12" t="s">
        <v>108</v>
      </c>
      <c r="BE908" s="181">
        <f>IF(N908="základní",J908,0)</f>
        <v>0</v>
      </c>
      <c r="BF908" s="181">
        <f>IF(N908="snížená",J908,0)</f>
        <v>0</v>
      </c>
      <c r="BG908" s="181">
        <f>IF(N908="zákl. přenesená",J908,0)</f>
        <v>0</v>
      </c>
      <c r="BH908" s="181">
        <f>IF(N908="sníž. přenesená",J908,0)</f>
        <v>0</v>
      </c>
      <c r="BI908" s="181">
        <f>IF(N908="nulová",J908,0)</f>
        <v>0</v>
      </c>
      <c r="BJ908" s="12" t="s">
        <v>76</v>
      </c>
      <c r="BK908" s="181">
        <f>ROUND(I908*H908,2)</f>
        <v>0</v>
      </c>
      <c r="BL908" s="12" t="s">
        <v>116</v>
      </c>
      <c r="BM908" s="12" t="s">
        <v>1837</v>
      </c>
    </row>
    <row r="909" spans="2:65" s="1" customFormat="1" ht="11.25">
      <c r="B909" s="29"/>
      <c r="C909" s="30"/>
      <c r="D909" s="182" t="s">
        <v>118</v>
      </c>
      <c r="E909" s="30"/>
      <c r="F909" s="183" t="s">
        <v>1836</v>
      </c>
      <c r="G909" s="30"/>
      <c r="H909" s="30"/>
      <c r="I909" s="98"/>
      <c r="J909" s="30"/>
      <c r="K909" s="30"/>
      <c r="L909" s="33"/>
      <c r="M909" s="184"/>
      <c r="N909" s="55"/>
      <c r="O909" s="55"/>
      <c r="P909" s="55"/>
      <c r="Q909" s="55"/>
      <c r="R909" s="55"/>
      <c r="S909" s="55"/>
      <c r="T909" s="56"/>
      <c r="AT909" s="12" t="s">
        <v>118</v>
      </c>
      <c r="AU909" s="12" t="s">
        <v>78</v>
      </c>
    </row>
    <row r="910" spans="2:65" s="1" customFormat="1" ht="16.5" customHeight="1">
      <c r="B910" s="29"/>
      <c r="C910" s="170" t="s">
        <v>1838</v>
      </c>
      <c r="D910" s="170" t="s">
        <v>111</v>
      </c>
      <c r="E910" s="171" t="s">
        <v>1839</v>
      </c>
      <c r="F910" s="172" t="s">
        <v>1840</v>
      </c>
      <c r="G910" s="173" t="s">
        <v>139</v>
      </c>
      <c r="H910" s="174">
        <v>400</v>
      </c>
      <c r="I910" s="175"/>
      <c r="J910" s="176">
        <f>ROUND(I910*H910,2)</f>
        <v>0</v>
      </c>
      <c r="K910" s="172" t="s">
        <v>115</v>
      </c>
      <c r="L910" s="33"/>
      <c r="M910" s="177" t="s">
        <v>1</v>
      </c>
      <c r="N910" s="178" t="s">
        <v>40</v>
      </c>
      <c r="O910" s="55"/>
      <c r="P910" s="179">
        <f>O910*H910</f>
        <v>0</v>
      </c>
      <c r="Q910" s="179">
        <v>0</v>
      </c>
      <c r="R910" s="179">
        <f>Q910*H910</f>
        <v>0</v>
      </c>
      <c r="S910" s="179">
        <v>0</v>
      </c>
      <c r="T910" s="180">
        <f>S910*H910</f>
        <v>0</v>
      </c>
      <c r="AR910" s="12" t="s">
        <v>116</v>
      </c>
      <c r="AT910" s="12" t="s">
        <v>111</v>
      </c>
      <c r="AU910" s="12" t="s">
        <v>78</v>
      </c>
      <c r="AY910" s="12" t="s">
        <v>108</v>
      </c>
      <c r="BE910" s="181">
        <f>IF(N910="základní",J910,0)</f>
        <v>0</v>
      </c>
      <c r="BF910" s="181">
        <f>IF(N910="snížená",J910,0)</f>
        <v>0</v>
      </c>
      <c r="BG910" s="181">
        <f>IF(N910="zákl. přenesená",J910,0)</f>
        <v>0</v>
      </c>
      <c r="BH910" s="181">
        <f>IF(N910="sníž. přenesená",J910,0)</f>
        <v>0</v>
      </c>
      <c r="BI910" s="181">
        <f>IF(N910="nulová",J910,0)</f>
        <v>0</v>
      </c>
      <c r="BJ910" s="12" t="s">
        <v>76</v>
      </c>
      <c r="BK910" s="181">
        <f>ROUND(I910*H910,2)</f>
        <v>0</v>
      </c>
      <c r="BL910" s="12" t="s">
        <v>116</v>
      </c>
      <c r="BM910" s="12" t="s">
        <v>1841</v>
      </c>
    </row>
    <row r="911" spans="2:65" s="1" customFormat="1" ht="11.25">
      <c r="B911" s="29"/>
      <c r="C911" s="30"/>
      <c r="D911" s="182" t="s">
        <v>118</v>
      </c>
      <c r="E911" s="30"/>
      <c r="F911" s="183" t="s">
        <v>1840</v>
      </c>
      <c r="G911" s="30"/>
      <c r="H911" s="30"/>
      <c r="I911" s="98"/>
      <c r="J911" s="30"/>
      <c r="K911" s="30"/>
      <c r="L911" s="33"/>
      <c r="M911" s="184"/>
      <c r="N911" s="55"/>
      <c r="O911" s="55"/>
      <c r="P911" s="55"/>
      <c r="Q911" s="55"/>
      <c r="R911" s="55"/>
      <c r="S911" s="55"/>
      <c r="T911" s="56"/>
      <c r="AT911" s="12" t="s">
        <v>118</v>
      </c>
      <c r="AU911" s="12" t="s">
        <v>78</v>
      </c>
    </row>
    <row r="912" spans="2:65" s="1" customFormat="1" ht="16.5" customHeight="1">
      <c r="B912" s="29"/>
      <c r="C912" s="170" t="s">
        <v>1842</v>
      </c>
      <c r="D912" s="170" t="s">
        <v>111</v>
      </c>
      <c r="E912" s="171" t="s">
        <v>1843</v>
      </c>
      <c r="F912" s="172" t="s">
        <v>1844</v>
      </c>
      <c r="G912" s="173" t="s">
        <v>139</v>
      </c>
      <c r="H912" s="174">
        <v>150</v>
      </c>
      <c r="I912" s="175"/>
      <c r="J912" s="176">
        <f>ROUND(I912*H912,2)</f>
        <v>0</v>
      </c>
      <c r="K912" s="172" t="s">
        <v>115</v>
      </c>
      <c r="L912" s="33"/>
      <c r="M912" s="177" t="s">
        <v>1</v>
      </c>
      <c r="N912" s="178" t="s">
        <v>40</v>
      </c>
      <c r="O912" s="55"/>
      <c r="P912" s="179">
        <f>O912*H912</f>
        <v>0</v>
      </c>
      <c r="Q912" s="179">
        <v>0</v>
      </c>
      <c r="R912" s="179">
        <f>Q912*H912</f>
        <v>0</v>
      </c>
      <c r="S912" s="179">
        <v>0</v>
      </c>
      <c r="T912" s="180">
        <f>S912*H912</f>
        <v>0</v>
      </c>
      <c r="AR912" s="12" t="s">
        <v>116</v>
      </c>
      <c r="AT912" s="12" t="s">
        <v>111</v>
      </c>
      <c r="AU912" s="12" t="s">
        <v>78</v>
      </c>
      <c r="AY912" s="12" t="s">
        <v>108</v>
      </c>
      <c r="BE912" s="181">
        <f>IF(N912="základní",J912,0)</f>
        <v>0</v>
      </c>
      <c r="BF912" s="181">
        <f>IF(N912="snížená",J912,0)</f>
        <v>0</v>
      </c>
      <c r="BG912" s="181">
        <f>IF(N912="zákl. přenesená",J912,0)</f>
        <v>0</v>
      </c>
      <c r="BH912" s="181">
        <f>IF(N912="sníž. přenesená",J912,0)</f>
        <v>0</v>
      </c>
      <c r="BI912" s="181">
        <f>IF(N912="nulová",J912,0)</f>
        <v>0</v>
      </c>
      <c r="BJ912" s="12" t="s">
        <v>76</v>
      </c>
      <c r="BK912" s="181">
        <f>ROUND(I912*H912,2)</f>
        <v>0</v>
      </c>
      <c r="BL912" s="12" t="s">
        <v>116</v>
      </c>
      <c r="BM912" s="12" t="s">
        <v>1845</v>
      </c>
    </row>
    <row r="913" spans="2:65" s="1" customFormat="1" ht="29.25">
      <c r="B913" s="29"/>
      <c r="C913" s="30"/>
      <c r="D913" s="182" t="s">
        <v>118</v>
      </c>
      <c r="E913" s="30"/>
      <c r="F913" s="183" t="s">
        <v>1846</v>
      </c>
      <c r="G913" s="30"/>
      <c r="H913" s="30"/>
      <c r="I913" s="98"/>
      <c r="J913" s="30"/>
      <c r="K913" s="30"/>
      <c r="L913" s="33"/>
      <c r="M913" s="184"/>
      <c r="N913" s="55"/>
      <c r="O913" s="55"/>
      <c r="P913" s="55"/>
      <c r="Q913" s="55"/>
      <c r="R913" s="55"/>
      <c r="S913" s="55"/>
      <c r="T913" s="56"/>
      <c r="AT913" s="12" t="s">
        <v>118</v>
      </c>
      <c r="AU913" s="12" t="s">
        <v>78</v>
      </c>
    </row>
    <row r="914" spans="2:65" s="1" customFormat="1" ht="16.5" customHeight="1">
      <c r="B914" s="29"/>
      <c r="C914" s="170" t="s">
        <v>1847</v>
      </c>
      <c r="D914" s="170" t="s">
        <v>111</v>
      </c>
      <c r="E914" s="171" t="s">
        <v>1848</v>
      </c>
      <c r="F914" s="172" t="s">
        <v>1849</v>
      </c>
      <c r="G914" s="173" t="s">
        <v>259</v>
      </c>
      <c r="H914" s="174">
        <v>150</v>
      </c>
      <c r="I914" s="175"/>
      <c r="J914" s="176">
        <f>ROUND(I914*H914,2)</f>
        <v>0</v>
      </c>
      <c r="K914" s="172" t="s">
        <v>115</v>
      </c>
      <c r="L914" s="33"/>
      <c r="M914" s="177" t="s">
        <v>1</v>
      </c>
      <c r="N914" s="178" t="s">
        <v>40</v>
      </c>
      <c r="O914" s="55"/>
      <c r="P914" s="179">
        <f>O914*H914</f>
        <v>0</v>
      </c>
      <c r="Q914" s="179">
        <v>0</v>
      </c>
      <c r="R914" s="179">
        <f>Q914*H914</f>
        <v>0</v>
      </c>
      <c r="S914" s="179">
        <v>0</v>
      </c>
      <c r="T914" s="180">
        <f>S914*H914</f>
        <v>0</v>
      </c>
      <c r="AR914" s="12" t="s">
        <v>116</v>
      </c>
      <c r="AT914" s="12" t="s">
        <v>111</v>
      </c>
      <c r="AU914" s="12" t="s">
        <v>78</v>
      </c>
      <c r="AY914" s="12" t="s">
        <v>108</v>
      </c>
      <c r="BE914" s="181">
        <f>IF(N914="základní",J914,0)</f>
        <v>0</v>
      </c>
      <c r="BF914" s="181">
        <f>IF(N914="snížená",J914,0)</f>
        <v>0</v>
      </c>
      <c r="BG914" s="181">
        <f>IF(N914="zákl. přenesená",J914,0)</f>
        <v>0</v>
      </c>
      <c r="BH914" s="181">
        <f>IF(N914="sníž. přenesená",J914,0)</f>
        <v>0</v>
      </c>
      <c r="BI914" s="181">
        <f>IF(N914="nulová",J914,0)</f>
        <v>0</v>
      </c>
      <c r="BJ914" s="12" t="s">
        <v>76</v>
      </c>
      <c r="BK914" s="181">
        <f>ROUND(I914*H914,2)</f>
        <v>0</v>
      </c>
      <c r="BL914" s="12" t="s">
        <v>116</v>
      </c>
      <c r="BM914" s="12" t="s">
        <v>1850</v>
      </c>
    </row>
    <row r="915" spans="2:65" s="1" customFormat="1" ht="29.25">
      <c r="B915" s="29"/>
      <c r="C915" s="30"/>
      <c r="D915" s="182" t="s">
        <v>118</v>
      </c>
      <c r="E915" s="30"/>
      <c r="F915" s="183" t="s">
        <v>1851</v>
      </c>
      <c r="G915" s="30"/>
      <c r="H915" s="30"/>
      <c r="I915" s="98"/>
      <c r="J915" s="30"/>
      <c r="K915" s="30"/>
      <c r="L915" s="33"/>
      <c r="M915" s="184"/>
      <c r="N915" s="55"/>
      <c r="O915" s="55"/>
      <c r="P915" s="55"/>
      <c r="Q915" s="55"/>
      <c r="R915" s="55"/>
      <c r="S915" s="55"/>
      <c r="T915" s="56"/>
      <c r="AT915" s="12" t="s">
        <v>118</v>
      </c>
      <c r="AU915" s="12" t="s">
        <v>78</v>
      </c>
    </row>
    <row r="916" spans="2:65" s="1" customFormat="1" ht="16.5" customHeight="1">
      <c r="B916" s="29"/>
      <c r="C916" s="170" t="s">
        <v>1852</v>
      </c>
      <c r="D916" s="170" t="s">
        <v>111</v>
      </c>
      <c r="E916" s="171" t="s">
        <v>1853</v>
      </c>
      <c r="F916" s="172" t="s">
        <v>1854</v>
      </c>
      <c r="G916" s="173" t="s">
        <v>139</v>
      </c>
      <c r="H916" s="174">
        <v>40</v>
      </c>
      <c r="I916" s="175"/>
      <c r="J916" s="176">
        <f>ROUND(I916*H916,2)</f>
        <v>0</v>
      </c>
      <c r="K916" s="172" t="s">
        <v>115</v>
      </c>
      <c r="L916" s="33"/>
      <c r="M916" s="177" t="s">
        <v>1</v>
      </c>
      <c r="N916" s="178" t="s">
        <v>40</v>
      </c>
      <c r="O916" s="55"/>
      <c r="P916" s="179">
        <f>O916*H916</f>
        <v>0</v>
      </c>
      <c r="Q916" s="179">
        <v>0</v>
      </c>
      <c r="R916" s="179">
        <f>Q916*H916</f>
        <v>0</v>
      </c>
      <c r="S916" s="179">
        <v>0</v>
      </c>
      <c r="T916" s="180">
        <f>S916*H916</f>
        <v>0</v>
      </c>
      <c r="AR916" s="12" t="s">
        <v>116</v>
      </c>
      <c r="AT916" s="12" t="s">
        <v>111</v>
      </c>
      <c r="AU916" s="12" t="s">
        <v>78</v>
      </c>
      <c r="AY916" s="12" t="s">
        <v>108</v>
      </c>
      <c r="BE916" s="181">
        <f>IF(N916="základní",J916,0)</f>
        <v>0</v>
      </c>
      <c r="BF916" s="181">
        <f>IF(N916="snížená",J916,0)</f>
        <v>0</v>
      </c>
      <c r="BG916" s="181">
        <f>IF(N916="zákl. přenesená",J916,0)</f>
        <v>0</v>
      </c>
      <c r="BH916" s="181">
        <f>IF(N916="sníž. přenesená",J916,0)</f>
        <v>0</v>
      </c>
      <c r="BI916" s="181">
        <f>IF(N916="nulová",J916,0)</f>
        <v>0</v>
      </c>
      <c r="BJ916" s="12" t="s">
        <v>76</v>
      </c>
      <c r="BK916" s="181">
        <f>ROUND(I916*H916,2)</f>
        <v>0</v>
      </c>
      <c r="BL916" s="12" t="s">
        <v>116</v>
      </c>
      <c r="BM916" s="12" t="s">
        <v>1855</v>
      </c>
    </row>
    <row r="917" spans="2:65" s="1" customFormat="1" ht="11.25">
      <c r="B917" s="29"/>
      <c r="C917" s="30"/>
      <c r="D917" s="182" t="s">
        <v>118</v>
      </c>
      <c r="E917" s="30"/>
      <c r="F917" s="183" t="s">
        <v>1854</v>
      </c>
      <c r="G917" s="30"/>
      <c r="H917" s="30"/>
      <c r="I917" s="98"/>
      <c r="J917" s="30"/>
      <c r="K917" s="30"/>
      <c r="L917" s="33"/>
      <c r="M917" s="184"/>
      <c r="N917" s="55"/>
      <c r="O917" s="55"/>
      <c r="P917" s="55"/>
      <c r="Q917" s="55"/>
      <c r="R917" s="55"/>
      <c r="S917" s="55"/>
      <c r="T917" s="56"/>
      <c r="AT917" s="12" t="s">
        <v>118</v>
      </c>
      <c r="AU917" s="12" t="s">
        <v>78</v>
      </c>
    </row>
    <row r="918" spans="2:65" s="1" customFormat="1" ht="16.5" customHeight="1">
      <c r="B918" s="29"/>
      <c r="C918" s="170" t="s">
        <v>1856</v>
      </c>
      <c r="D918" s="170" t="s">
        <v>111</v>
      </c>
      <c r="E918" s="171" t="s">
        <v>1857</v>
      </c>
      <c r="F918" s="172" t="s">
        <v>1858</v>
      </c>
      <c r="G918" s="173" t="s">
        <v>139</v>
      </c>
      <c r="H918" s="174">
        <v>70</v>
      </c>
      <c r="I918" s="175"/>
      <c r="J918" s="176">
        <f>ROUND(I918*H918,2)</f>
        <v>0</v>
      </c>
      <c r="K918" s="172" t="s">
        <v>115</v>
      </c>
      <c r="L918" s="33"/>
      <c r="M918" s="177" t="s">
        <v>1</v>
      </c>
      <c r="N918" s="178" t="s">
        <v>40</v>
      </c>
      <c r="O918" s="55"/>
      <c r="P918" s="179">
        <f>O918*H918</f>
        <v>0</v>
      </c>
      <c r="Q918" s="179">
        <v>0</v>
      </c>
      <c r="R918" s="179">
        <f>Q918*H918</f>
        <v>0</v>
      </c>
      <c r="S918" s="179">
        <v>0</v>
      </c>
      <c r="T918" s="180">
        <f>S918*H918</f>
        <v>0</v>
      </c>
      <c r="AR918" s="12" t="s">
        <v>116</v>
      </c>
      <c r="AT918" s="12" t="s">
        <v>111</v>
      </c>
      <c r="AU918" s="12" t="s">
        <v>78</v>
      </c>
      <c r="AY918" s="12" t="s">
        <v>108</v>
      </c>
      <c r="BE918" s="181">
        <f>IF(N918="základní",J918,0)</f>
        <v>0</v>
      </c>
      <c r="BF918" s="181">
        <f>IF(N918="snížená",J918,0)</f>
        <v>0</v>
      </c>
      <c r="BG918" s="181">
        <f>IF(N918="zákl. přenesená",J918,0)</f>
        <v>0</v>
      </c>
      <c r="BH918" s="181">
        <f>IF(N918="sníž. přenesená",J918,0)</f>
        <v>0</v>
      </c>
      <c r="BI918" s="181">
        <f>IF(N918="nulová",J918,0)</f>
        <v>0</v>
      </c>
      <c r="BJ918" s="12" t="s">
        <v>76</v>
      </c>
      <c r="BK918" s="181">
        <f>ROUND(I918*H918,2)</f>
        <v>0</v>
      </c>
      <c r="BL918" s="12" t="s">
        <v>116</v>
      </c>
      <c r="BM918" s="12" t="s">
        <v>1859</v>
      </c>
    </row>
    <row r="919" spans="2:65" s="1" customFormat="1" ht="19.5">
      <c r="B919" s="29"/>
      <c r="C919" s="30"/>
      <c r="D919" s="182" t="s">
        <v>118</v>
      </c>
      <c r="E919" s="30"/>
      <c r="F919" s="183" t="s">
        <v>1860</v>
      </c>
      <c r="G919" s="30"/>
      <c r="H919" s="30"/>
      <c r="I919" s="98"/>
      <c r="J919" s="30"/>
      <c r="K919" s="30"/>
      <c r="L919" s="33"/>
      <c r="M919" s="184"/>
      <c r="N919" s="55"/>
      <c r="O919" s="55"/>
      <c r="P919" s="55"/>
      <c r="Q919" s="55"/>
      <c r="R919" s="55"/>
      <c r="S919" s="55"/>
      <c r="T919" s="56"/>
      <c r="AT919" s="12" t="s">
        <v>118</v>
      </c>
      <c r="AU919" s="12" t="s">
        <v>78</v>
      </c>
    </row>
    <row r="920" spans="2:65" s="1" customFormat="1" ht="16.5" customHeight="1">
      <c r="B920" s="29"/>
      <c r="C920" s="170" t="s">
        <v>1861</v>
      </c>
      <c r="D920" s="170" t="s">
        <v>111</v>
      </c>
      <c r="E920" s="171" t="s">
        <v>1862</v>
      </c>
      <c r="F920" s="172" t="s">
        <v>1863</v>
      </c>
      <c r="G920" s="173" t="s">
        <v>121</v>
      </c>
      <c r="H920" s="174">
        <v>150</v>
      </c>
      <c r="I920" s="175"/>
      <c r="J920" s="176">
        <f>ROUND(I920*H920,2)</f>
        <v>0</v>
      </c>
      <c r="K920" s="172" t="s">
        <v>115</v>
      </c>
      <c r="L920" s="33"/>
      <c r="M920" s="177" t="s">
        <v>1</v>
      </c>
      <c r="N920" s="178" t="s">
        <v>40</v>
      </c>
      <c r="O920" s="55"/>
      <c r="P920" s="179">
        <f>O920*H920</f>
        <v>0</v>
      </c>
      <c r="Q920" s="179">
        <v>0</v>
      </c>
      <c r="R920" s="179">
        <f>Q920*H920</f>
        <v>0</v>
      </c>
      <c r="S920" s="179">
        <v>0</v>
      </c>
      <c r="T920" s="180">
        <f>S920*H920</f>
        <v>0</v>
      </c>
      <c r="AR920" s="12" t="s">
        <v>116</v>
      </c>
      <c r="AT920" s="12" t="s">
        <v>111</v>
      </c>
      <c r="AU920" s="12" t="s">
        <v>78</v>
      </c>
      <c r="AY920" s="12" t="s">
        <v>108</v>
      </c>
      <c r="BE920" s="181">
        <f>IF(N920="základní",J920,0)</f>
        <v>0</v>
      </c>
      <c r="BF920" s="181">
        <f>IF(N920="snížená",J920,0)</f>
        <v>0</v>
      </c>
      <c r="BG920" s="181">
        <f>IF(N920="zákl. přenesená",J920,0)</f>
        <v>0</v>
      </c>
      <c r="BH920" s="181">
        <f>IF(N920="sníž. přenesená",J920,0)</f>
        <v>0</v>
      </c>
      <c r="BI920" s="181">
        <f>IF(N920="nulová",J920,0)</f>
        <v>0</v>
      </c>
      <c r="BJ920" s="12" t="s">
        <v>76</v>
      </c>
      <c r="BK920" s="181">
        <f>ROUND(I920*H920,2)</f>
        <v>0</v>
      </c>
      <c r="BL920" s="12" t="s">
        <v>116</v>
      </c>
      <c r="BM920" s="12" t="s">
        <v>1864</v>
      </c>
    </row>
    <row r="921" spans="2:65" s="1" customFormat="1" ht="11.25">
      <c r="B921" s="29"/>
      <c r="C921" s="30"/>
      <c r="D921" s="182" t="s">
        <v>118</v>
      </c>
      <c r="E921" s="30"/>
      <c r="F921" s="183" t="s">
        <v>1863</v>
      </c>
      <c r="G921" s="30"/>
      <c r="H921" s="30"/>
      <c r="I921" s="98"/>
      <c r="J921" s="30"/>
      <c r="K921" s="30"/>
      <c r="L921" s="33"/>
      <c r="M921" s="184"/>
      <c r="N921" s="55"/>
      <c r="O921" s="55"/>
      <c r="P921" s="55"/>
      <c r="Q921" s="55"/>
      <c r="R921" s="55"/>
      <c r="S921" s="55"/>
      <c r="T921" s="56"/>
      <c r="AT921" s="12" t="s">
        <v>118</v>
      </c>
      <c r="AU921" s="12" t="s">
        <v>78</v>
      </c>
    </row>
    <row r="922" spans="2:65" s="1" customFormat="1" ht="16.5" customHeight="1">
      <c r="B922" s="29"/>
      <c r="C922" s="170" t="s">
        <v>1865</v>
      </c>
      <c r="D922" s="170" t="s">
        <v>111</v>
      </c>
      <c r="E922" s="171" t="s">
        <v>1866</v>
      </c>
      <c r="F922" s="172" t="s">
        <v>1867</v>
      </c>
      <c r="G922" s="173" t="s">
        <v>130</v>
      </c>
      <c r="H922" s="174">
        <v>50</v>
      </c>
      <c r="I922" s="175"/>
      <c r="J922" s="176">
        <f>ROUND(I922*H922,2)</f>
        <v>0</v>
      </c>
      <c r="K922" s="172" t="s">
        <v>115</v>
      </c>
      <c r="L922" s="33"/>
      <c r="M922" s="177" t="s">
        <v>1</v>
      </c>
      <c r="N922" s="178" t="s">
        <v>40</v>
      </c>
      <c r="O922" s="55"/>
      <c r="P922" s="179">
        <f>O922*H922</f>
        <v>0</v>
      </c>
      <c r="Q922" s="179">
        <v>0</v>
      </c>
      <c r="R922" s="179">
        <f>Q922*H922</f>
        <v>0</v>
      </c>
      <c r="S922" s="179">
        <v>0</v>
      </c>
      <c r="T922" s="180">
        <f>S922*H922</f>
        <v>0</v>
      </c>
      <c r="AR922" s="12" t="s">
        <v>116</v>
      </c>
      <c r="AT922" s="12" t="s">
        <v>111</v>
      </c>
      <c r="AU922" s="12" t="s">
        <v>78</v>
      </c>
      <c r="AY922" s="12" t="s">
        <v>108</v>
      </c>
      <c r="BE922" s="181">
        <f>IF(N922="základní",J922,0)</f>
        <v>0</v>
      </c>
      <c r="BF922" s="181">
        <f>IF(N922="snížená",J922,0)</f>
        <v>0</v>
      </c>
      <c r="BG922" s="181">
        <f>IF(N922="zákl. přenesená",J922,0)</f>
        <v>0</v>
      </c>
      <c r="BH922" s="181">
        <f>IF(N922="sníž. přenesená",J922,0)</f>
        <v>0</v>
      </c>
      <c r="BI922" s="181">
        <f>IF(N922="nulová",J922,0)</f>
        <v>0</v>
      </c>
      <c r="BJ922" s="12" t="s">
        <v>76</v>
      </c>
      <c r="BK922" s="181">
        <f>ROUND(I922*H922,2)</f>
        <v>0</v>
      </c>
      <c r="BL922" s="12" t="s">
        <v>116</v>
      </c>
      <c r="BM922" s="12" t="s">
        <v>1868</v>
      </c>
    </row>
    <row r="923" spans="2:65" s="1" customFormat="1" ht="19.5">
      <c r="B923" s="29"/>
      <c r="C923" s="30"/>
      <c r="D923" s="182" t="s">
        <v>118</v>
      </c>
      <c r="E923" s="30"/>
      <c r="F923" s="183" t="s">
        <v>1869</v>
      </c>
      <c r="G923" s="30"/>
      <c r="H923" s="30"/>
      <c r="I923" s="98"/>
      <c r="J923" s="30"/>
      <c r="K923" s="30"/>
      <c r="L923" s="33"/>
      <c r="M923" s="184"/>
      <c r="N923" s="55"/>
      <c r="O923" s="55"/>
      <c r="P923" s="55"/>
      <c r="Q923" s="55"/>
      <c r="R923" s="55"/>
      <c r="S923" s="55"/>
      <c r="T923" s="56"/>
      <c r="AT923" s="12" t="s">
        <v>118</v>
      </c>
      <c r="AU923" s="12" t="s">
        <v>78</v>
      </c>
    </row>
    <row r="924" spans="2:65" s="1" customFormat="1" ht="16.5" customHeight="1">
      <c r="B924" s="29"/>
      <c r="C924" s="170" t="s">
        <v>1870</v>
      </c>
      <c r="D924" s="170" t="s">
        <v>111</v>
      </c>
      <c r="E924" s="171" t="s">
        <v>1871</v>
      </c>
      <c r="F924" s="172" t="s">
        <v>1872</v>
      </c>
      <c r="G924" s="173" t="s">
        <v>121</v>
      </c>
      <c r="H924" s="174">
        <v>50</v>
      </c>
      <c r="I924" s="175"/>
      <c r="J924" s="176">
        <f>ROUND(I924*H924,2)</f>
        <v>0</v>
      </c>
      <c r="K924" s="172" t="s">
        <v>115</v>
      </c>
      <c r="L924" s="33"/>
      <c r="M924" s="177" t="s">
        <v>1</v>
      </c>
      <c r="N924" s="178" t="s">
        <v>40</v>
      </c>
      <c r="O924" s="55"/>
      <c r="P924" s="179">
        <f>O924*H924</f>
        <v>0</v>
      </c>
      <c r="Q924" s="179">
        <v>0</v>
      </c>
      <c r="R924" s="179">
        <f>Q924*H924</f>
        <v>0</v>
      </c>
      <c r="S924" s="179">
        <v>0</v>
      </c>
      <c r="T924" s="180">
        <f>S924*H924</f>
        <v>0</v>
      </c>
      <c r="AR924" s="12" t="s">
        <v>116</v>
      </c>
      <c r="AT924" s="12" t="s">
        <v>111</v>
      </c>
      <c r="AU924" s="12" t="s">
        <v>78</v>
      </c>
      <c r="AY924" s="12" t="s">
        <v>108</v>
      </c>
      <c r="BE924" s="181">
        <f>IF(N924="základní",J924,0)</f>
        <v>0</v>
      </c>
      <c r="BF924" s="181">
        <f>IF(N924="snížená",J924,0)</f>
        <v>0</v>
      </c>
      <c r="BG924" s="181">
        <f>IF(N924="zákl. přenesená",J924,0)</f>
        <v>0</v>
      </c>
      <c r="BH924" s="181">
        <f>IF(N924="sníž. přenesená",J924,0)</f>
        <v>0</v>
      </c>
      <c r="BI924" s="181">
        <f>IF(N924="nulová",J924,0)</f>
        <v>0</v>
      </c>
      <c r="BJ924" s="12" t="s">
        <v>76</v>
      </c>
      <c r="BK924" s="181">
        <f>ROUND(I924*H924,2)</f>
        <v>0</v>
      </c>
      <c r="BL924" s="12" t="s">
        <v>116</v>
      </c>
      <c r="BM924" s="12" t="s">
        <v>1873</v>
      </c>
    </row>
    <row r="925" spans="2:65" s="1" customFormat="1" ht="11.25">
      <c r="B925" s="29"/>
      <c r="C925" s="30"/>
      <c r="D925" s="182" t="s">
        <v>118</v>
      </c>
      <c r="E925" s="30"/>
      <c r="F925" s="183" t="s">
        <v>1872</v>
      </c>
      <c r="G925" s="30"/>
      <c r="H925" s="30"/>
      <c r="I925" s="98"/>
      <c r="J925" s="30"/>
      <c r="K925" s="30"/>
      <c r="L925" s="33"/>
      <c r="M925" s="184"/>
      <c r="N925" s="55"/>
      <c r="O925" s="55"/>
      <c r="P925" s="55"/>
      <c r="Q925" s="55"/>
      <c r="R925" s="55"/>
      <c r="S925" s="55"/>
      <c r="T925" s="56"/>
      <c r="AT925" s="12" t="s">
        <v>118</v>
      </c>
      <c r="AU925" s="12" t="s">
        <v>78</v>
      </c>
    </row>
    <row r="926" spans="2:65" s="1" customFormat="1" ht="16.5" customHeight="1">
      <c r="B926" s="29"/>
      <c r="C926" s="170" t="s">
        <v>1874</v>
      </c>
      <c r="D926" s="170" t="s">
        <v>111</v>
      </c>
      <c r="E926" s="171" t="s">
        <v>1875</v>
      </c>
      <c r="F926" s="172" t="s">
        <v>1876</v>
      </c>
      <c r="G926" s="173" t="s">
        <v>139</v>
      </c>
      <c r="H926" s="174">
        <v>200</v>
      </c>
      <c r="I926" s="175"/>
      <c r="J926" s="176">
        <f>ROUND(I926*H926,2)</f>
        <v>0</v>
      </c>
      <c r="K926" s="172" t="s">
        <v>115</v>
      </c>
      <c r="L926" s="33"/>
      <c r="M926" s="177" t="s">
        <v>1</v>
      </c>
      <c r="N926" s="178" t="s">
        <v>40</v>
      </c>
      <c r="O926" s="55"/>
      <c r="P926" s="179">
        <f>O926*H926</f>
        <v>0</v>
      </c>
      <c r="Q926" s="179">
        <v>0</v>
      </c>
      <c r="R926" s="179">
        <f>Q926*H926</f>
        <v>0</v>
      </c>
      <c r="S926" s="179">
        <v>0</v>
      </c>
      <c r="T926" s="180">
        <f>S926*H926</f>
        <v>0</v>
      </c>
      <c r="AR926" s="12" t="s">
        <v>116</v>
      </c>
      <c r="AT926" s="12" t="s">
        <v>111</v>
      </c>
      <c r="AU926" s="12" t="s">
        <v>78</v>
      </c>
      <c r="AY926" s="12" t="s">
        <v>108</v>
      </c>
      <c r="BE926" s="181">
        <f>IF(N926="základní",J926,0)</f>
        <v>0</v>
      </c>
      <c r="BF926" s="181">
        <f>IF(N926="snížená",J926,0)</f>
        <v>0</v>
      </c>
      <c r="BG926" s="181">
        <f>IF(N926="zákl. přenesená",J926,0)</f>
        <v>0</v>
      </c>
      <c r="BH926" s="181">
        <f>IF(N926="sníž. přenesená",J926,0)</f>
        <v>0</v>
      </c>
      <c r="BI926" s="181">
        <f>IF(N926="nulová",J926,0)</f>
        <v>0</v>
      </c>
      <c r="BJ926" s="12" t="s">
        <v>76</v>
      </c>
      <c r="BK926" s="181">
        <f>ROUND(I926*H926,2)</f>
        <v>0</v>
      </c>
      <c r="BL926" s="12" t="s">
        <v>116</v>
      </c>
      <c r="BM926" s="12" t="s">
        <v>1877</v>
      </c>
    </row>
    <row r="927" spans="2:65" s="1" customFormat="1" ht="11.25">
      <c r="B927" s="29"/>
      <c r="C927" s="30"/>
      <c r="D927" s="182" t="s">
        <v>118</v>
      </c>
      <c r="E927" s="30"/>
      <c r="F927" s="183" t="s">
        <v>1876</v>
      </c>
      <c r="G927" s="30"/>
      <c r="H927" s="30"/>
      <c r="I927" s="98"/>
      <c r="J927" s="30"/>
      <c r="K927" s="30"/>
      <c r="L927" s="33"/>
      <c r="M927" s="184"/>
      <c r="N927" s="55"/>
      <c r="O927" s="55"/>
      <c r="P927" s="55"/>
      <c r="Q927" s="55"/>
      <c r="R927" s="55"/>
      <c r="S927" s="55"/>
      <c r="T927" s="56"/>
      <c r="AT927" s="12" t="s">
        <v>118</v>
      </c>
      <c r="AU927" s="12" t="s">
        <v>78</v>
      </c>
    </row>
    <row r="928" spans="2:65" s="1" customFormat="1" ht="16.5" customHeight="1">
      <c r="B928" s="29"/>
      <c r="C928" s="170" t="s">
        <v>1878</v>
      </c>
      <c r="D928" s="170" t="s">
        <v>111</v>
      </c>
      <c r="E928" s="171" t="s">
        <v>1879</v>
      </c>
      <c r="F928" s="172" t="s">
        <v>1880</v>
      </c>
      <c r="G928" s="173" t="s">
        <v>130</v>
      </c>
      <c r="H928" s="174">
        <v>100</v>
      </c>
      <c r="I928" s="175"/>
      <c r="J928" s="176">
        <f>ROUND(I928*H928,2)</f>
        <v>0</v>
      </c>
      <c r="K928" s="172" t="s">
        <v>115</v>
      </c>
      <c r="L928" s="33"/>
      <c r="M928" s="177" t="s">
        <v>1</v>
      </c>
      <c r="N928" s="178" t="s">
        <v>40</v>
      </c>
      <c r="O928" s="55"/>
      <c r="P928" s="179">
        <f>O928*H928</f>
        <v>0</v>
      </c>
      <c r="Q928" s="179">
        <v>0</v>
      </c>
      <c r="R928" s="179">
        <f>Q928*H928</f>
        <v>0</v>
      </c>
      <c r="S928" s="179">
        <v>0</v>
      </c>
      <c r="T928" s="180">
        <f>S928*H928</f>
        <v>0</v>
      </c>
      <c r="AR928" s="12" t="s">
        <v>116</v>
      </c>
      <c r="AT928" s="12" t="s">
        <v>111</v>
      </c>
      <c r="AU928" s="12" t="s">
        <v>78</v>
      </c>
      <c r="AY928" s="12" t="s">
        <v>108</v>
      </c>
      <c r="BE928" s="181">
        <f>IF(N928="základní",J928,0)</f>
        <v>0</v>
      </c>
      <c r="BF928" s="181">
        <f>IF(N928="snížená",J928,0)</f>
        <v>0</v>
      </c>
      <c r="BG928" s="181">
        <f>IF(N928="zákl. přenesená",J928,0)</f>
        <v>0</v>
      </c>
      <c r="BH928" s="181">
        <f>IF(N928="sníž. přenesená",J928,0)</f>
        <v>0</v>
      </c>
      <c r="BI928" s="181">
        <f>IF(N928="nulová",J928,0)</f>
        <v>0</v>
      </c>
      <c r="BJ928" s="12" t="s">
        <v>76</v>
      </c>
      <c r="BK928" s="181">
        <f>ROUND(I928*H928,2)</f>
        <v>0</v>
      </c>
      <c r="BL928" s="12" t="s">
        <v>116</v>
      </c>
      <c r="BM928" s="12" t="s">
        <v>1881</v>
      </c>
    </row>
    <row r="929" spans="2:65" s="1" customFormat="1" ht="11.25">
      <c r="B929" s="29"/>
      <c r="C929" s="30"/>
      <c r="D929" s="182" t="s">
        <v>118</v>
      </c>
      <c r="E929" s="30"/>
      <c r="F929" s="183" t="s">
        <v>1880</v>
      </c>
      <c r="G929" s="30"/>
      <c r="H929" s="30"/>
      <c r="I929" s="98"/>
      <c r="J929" s="30"/>
      <c r="K929" s="30"/>
      <c r="L929" s="33"/>
      <c r="M929" s="184"/>
      <c r="N929" s="55"/>
      <c r="O929" s="55"/>
      <c r="P929" s="55"/>
      <c r="Q929" s="55"/>
      <c r="R929" s="55"/>
      <c r="S929" s="55"/>
      <c r="T929" s="56"/>
      <c r="AT929" s="12" t="s">
        <v>118</v>
      </c>
      <c r="AU929" s="12" t="s">
        <v>78</v>
      </c>
    </row>
    <row r="930" spans="2:65" s="1" customFormat="1" ht="16.5" customHeight="1">
      <c r="B930" s="29"/>
      <c r="C930" s="170" t="s">
        <v>1882</v>
      </c>
      <c r="D930" s="170" t="s">
        <v>111</v>
      </c>
      <c r="E930" s="171" t="s">
        <v>1883</v>
      </c>
      <c r="F930" s="172" t="s">
        <v>1884</v>
      </c>
      <c r="G930" s="173" t="s">
        <v>130</v>
      </c>
      <c r="H930" s="174">
        <v>30</v>
      </c>
      <c r="I930" s="175"/>
      <c r="J930" s="176">
        <f>ROUND(I930*H930,2)</f>
        <v>0</v>
      </c>
      <c r="K930" s="172" t="s">
        <v>115</v>
      </c>
      <c r="L930" s="33"/>
      <c r="M930" s="177" t="s">
        <v>1</v>
      </c>
      <c r="N930" s="178" t="s">
        <v>40</v>
      </c>
      <c r="O930" s="55"/>
      <c r="P930" s="179">
        <f>O930*H930</f>
        <v>0</v>
      </c>
      <c r="Q930" s="179">
        <v>0</v>
      </c>
      <c r="R930" s="179">
        <f>Q930*H930</f>
        <v>0</v>
      </c>
      <c r="S930" s="179">
        <v>0</v>
      </c>
      <c r="T930" s="180">
        <f>S930*H930</f>
        <v>0</v>
      </c>
      <c r="AR930" s="12" t="s">
        <v>116</v>
      </c>
      <c r="AT930" s="12" t="s">
        <v>111</v>
      </c>
      <c r="AU930" s="12" t="s">
        <v>78</v>
      </c>
      <c r="AY930" s="12" t="s">
        <v>108</v>
      </c>
      <c r="BE930" s="181">
        <f>IF(N930="základní",J930,0)</f>
        <v>0</v>
      </c>
      <c r="BF930" s="181">
        <f>IF(N930="snížená",J930,0)</f>
        <v>0</v>
      </c>
      <c r="BG930" s="181">
        <f>IF(N930="zákl. přenesená",J930,0)</f>
        <v>0</v>
      </c>
      <c r="BH930" s="181">
        <f>IF(N930="sníž. přenesená",J930,0)</f>
        <v>0</v>
      </c>
      <c r="BI930" s="181">
        <f>IF(N930="nulová",J930,0)</f>
        <v>0</v>
      </c>
      <c r="BJ930" s="12" t="s">
        <v>76</v>
      </c>
      <c r="BK930" s="181">
        <f>ROUND(I930*H930,2)</f>
        <v>0</v>
      </c>
      <c r="BL930" s="12" t="s">
        <v>116</v>
      </c>
      <c r="BM930" s="12" t="s">
        <v>1885</v>
      </c>
    </row>
    <row r="931" spans="2:65" s="1" customFormat="1" ht="11.25">
      <c r="B931" s="29"/>
      <c r="C931" s="30"/>
      <c r="D931" s="182" t="s">
        <v>118</v>
      </c>
      <c r="E931" s="30"/>
      <c r="F931" s="183" t="s">
        <v>1884</v>
      </c>
      <c r="G931" s="30"/>
      <c r="H931" s="30"/>
      <c r="I931" s="98"/>
      <c r="J931" s="30"/>
      <c r="K931" s="30"/>
      <c r="L931" s="33"/>
      <c r="M931" s="184"/>
      <c r="N931" s="55"/>
      <c r="O931" s="55"/>
      <c r="P931" s="55"/>
      <c r="Q931" s="55"/>
      <c r="R931" s="55"/>
      <c r="S931" s="55"/>
      <c r="T931" s="56"/>
      <c r="AT931" s="12" t="s">
        <v>118</v>
      </c>
      <c r="AU931" s="12" t="s">
        <v>78</v>
      </c>
    </row>
    <row r="932" spans="2:65" s="1" customFormat="1" ht="16.5" customHeight="1">
      <c r="B932" s="29"/>
      <c r="C932" s="170" t="s">
        <v>1886</v>
      </c>
      <c r="D932" s="170" t="s">
        <v>111</v>
      </c>
      <c r="E932" s="171" t="s">
        <v>1887</v>
      </c>
      <c r="F932" s="172" t="s">
        <v>1888</v>
      </c>
      <c r="G932" s="173" t="s">
        <v>130</v>
      </c>
      <c r="H932" s="174">
        <v>30</v>
      </c>
      <c r="I932" s="175"/>
      <c r="J932" s="176">
        <f>ROUND(I932*H932,2)</f>
        <v>0</v>
      </c>
      <c r="K932" s="172" t="s">
        <v>115</v>
      </c>
      <c r="L932" s="33"/>
      <c r="M932" s="177" t="s">
        <v>1</v>
      </c>
      <c r="N932" s="178" t="s">
        <v>40</v>
      </c>
      <c r="O932" s="55"/>
      <c r="P932" s="179">
        <f>O932*H932</f>
        <v>0</v>
      </c>
      <c r="Q932" s="179">
        <v>0</v>
      </c>
      <c r="R932" s="179">
        <f>Q932*H932</f>
        <v>0</v>
      </c>
      <c r="S932" s="179">
        <v>0</v>
      </c>
      <c r="T932" s="180">
        <f>S932*H932</f>
        <v>0</v>
      </c>
      <c r="AR932" s="12" t="s">
        <v>116</v>
      </c>
      <c r="AT932" s="12" t="s">
        <v>111</v>
      </c>
      <c r="AU932" s="12" t="s">
        <v>78</v>
      </c>
      <c r="AY932" s="12" t="s">
        <v>108</v>
      </c>
      <c r="BE932" s="181">
        <f>IF(N932="základní",J932,0)</f>
        <v>0</v>
      </c>
      <c r="BF932" s="181">
        <f>IF(N932="snížená",J932,0)</f>
        <v>0</v>
      </c>
      <c r="BG932" s="181">
        <f>IF(N932="zákl. přenesená",J932,0)</f>
        <v>0</v>
      </c>
      <c r="BH932" s="181">
        <f>IF(N932="sníž. přenesená",J932,0)</f>
        <v>0</v>
      </c>
      <c r="BI932" s="181">
        <f>IF(N932="nulová",J932,0)</f>
        <v>0</v>
      </c>
      <c r="BJ932" s="12" t="s">
        <v>76</v>
      </c>
      <c r="BK932" s="181">
        <f>ROUND(I932*H932,2)</f>
        <v>0</v>
      </c>
      <c r="BL932" s="12" t="s">
        <v>116</v>
      </c>
      <c r="BM932" s="12" t="s">
        <v>1889</v>
      </c>
    </row>
    <row r="933" spans="2:65" s="1" customFormat="1" ht="19.5">
      <c r="B933" s="29"/>
      <c r="C933" s="30"/>
      <c r="D933" s="182" t="s">
        <v>118</v>
      </c>
      <c r="E933" s="30"/>
      <c r="F933" s="183" t="s">
        <v>1890</v>
      </c>
      <c r="G933" s="30"/>
      <c r="H933" s="30"/>
      <c r="I933" s="98"/>
      <c r="J933" s="30"/>
      <c r="K933" s="30"/>
      <c r="L933" s="33"/>
      <c r="M933" s="184"/>
      <c r="N933" s="55"/>
      <c r="O933" s="55"/>
      <c r="P933" s="55"/>
      <c r="Q933" s="55"/>
      <c r="R933" s="55"/>
      <c r="S933" s="55"/>
      <c r="T933" s="56"/>
      <c r="AT933" s="12" t="s">
        <v>118</v>
      </c>
      <c r="AU933" s="12" t="s">
        <v>78</v>
      </c>
    </row>
    <row r="934" spans="2:65" s="1" customFormat="1" ht="16.5" customHeight="1">
      <c r="B934" s="29"/>
      <c r="C934" s="170" t="s">
        <v>1891</v>
      </c>
      <c r="D934" s="170" t="s">
        <v>111</v>
      </c>
      <c r="E934" s="171" t="s">
        <v>1892</v>
      </c>
      <c r="F934" s="172" t="s">
        <v>1893</v>
      </c>
      <c r="G934" s="173" t="s">
        <v>121</v>
      </c>
      <c r="H934" s="174">
        <v>30</v>
      </c>
      <c r="I934" s="175"/>
      <c r="J934" s="176">
        <f>ROUND(I934*H934,2)</f>
        <v>0</v>
      </c>
      <c r="K934" s="172" t="s">
        <v>115</v>
      </c>
      <c r="L934" s="33"/>
      <c r="M934" s="177" t="s">
        <v>1</v>
      </c>
      <c r="N934" s="178" t="s">
        <v>40</v>
      </c>
      <c r="O934" s="55"/>
      <c r="P934" s="179">
        <f>O934*H934</f>
        <v>0</v>
      </c>
      <c r="Q934" s="179">
        <v>0</v>
      </c>
      <c r="R934" s="179">
        <f>Q934*H934</f>
        <v>0</v>
      </c>
      <c r="S934" s="179">
        <v>0</v>
      </c>
      <c r="T934" s="180">
        <f>S934*H934</f>
        <v>0</v>
      </c>
      <c r="AR934" s="12" t="s">
        <v>116</v>
      </c>
      <c r="AT934" s="12" t="s">
        <v>111</v>
      </c>
      <c r="AU934" s="12" t="s">
        <v>78</v>
      </c>
      <c r="AY934" s="12" t="s">
        <v>108</v>
      </c>
      <c r="BE934" s="181">
        <f>IF(N934="základní",J934,0)</f>
        <v>0</v>
      </c>
      <c r="BF934" s="181">
        <f>IF(N934="snížená",J934,0)</f>
        <v>0</v>
      </c>
      <c r="BG934" s="181">
        <f>IF(N934="zákl. přenesená",J934,0)</f>
        <v>0</v>
      </c>
      <c r="BH934" s="181">
        <f>IF(N934="sníž. přenesená",J934,0)</f>
        <v>0</v>
      </c>
      <c r="BI934" s="181">
        <f>IF(N934="nulová",J934,0)</f>
        <v>0</v>
      </c>
      <c r="BJ934" s="12" t="s">
        <v>76</v>
      </c>
      <c r="BK934" s="181">
        <f>ROUND(I934*H934,2)</f>
        <v>0</v>
      </c>
      <c r="BL934" s="12" t="s">
        <v>116</v>
      </c>
      <c r="BM934" s="12" t="s">
        <v>1894</v>
      </c>
    </row>
    <row r="935" spans="2:65" s="1" customFormat="1" ht="11.25">
      <c r="B935" s="29"/>
      <c r="C935" s="30"/>
      <c r="D935" s="182" t="s">
        <v>118</v>
      </c>
      <c r="E935" s="30"/>
      <c r="F935" s="183" t="s">
        <v>1893</v>
      </c>
      <c r="G935" s="30"/>
      <c r="H935" s="30"/>
      <c r="I935" s="98"/>
      <c r="J935" s="30"/>
      <c r="K935" s="30"/>
      <c r="L935" s="33"/>
      <c r="M935" s="184"/>
      <c r="N935" s="55"/>
      <c r="O935" s="55"/>
      <c r="P935" s="55"/>
      <c r="Q935" s="55"/>
      <c r="R935" s="55"/>
      <c r="S935" s="55"/>
      <c r="T935" s="56"/>
      <c r="AT935" s="12" t="s">
        <v>118</v>
      </c>
      <c r="AU935" s="12" t="s">
        <v>78</v>
      </c>
    </row>
    <row r="936" spans="2:65" s="1" customFormat="1" ht="16.5" customHeight="1">
      <c r="B936" s="29"/>
      <c r="C936" s="170" t="s">
        <v>1895</v>
      </c>
      <c r="D936" s="170" t="s">
        <v>111</v>
      </c>
      <c r="E936" s="171" t="s">
        <v>1896</v>
      </c>
      <c r="F936" s="172" t="s">
        <v>1897</v>
      </c>
      <c r="G936" s="173" t="s">
        <v>121</v>
      </c>
      <c r="H936" s="174">
        <v>20</v>
      </c>
      <c r="I936" s="175"/>
      <c r="J936" s="176">
        <f>ROUND(I936*H936,2)</f>
        <v>0</v>
      </c>
      <c r="K936" s="172" t="s">
        <v>115</v>
      </c>
      <c r="L936" s="33"/>
      <c r="M936" s="177" t="s">
        <v>1</v>
      </c>
      <c r="N936" s="178" t="s">
        <v>40</v>
      </c>
      <c r="O936" s="55"/>
      <c r="P936" s="179">
        <f>O936*H936</f>
        <v>0</v>
      </c>
      <c r="Q936" s="179">
        <v>0</v>
      </c>
      <c r="R936" s="179">
        <f>Q936*H936</f>
        <v>0</v>
      </c>
      <c r="S936" s="179">
        <v>0</v>
      </c>
      <c r="T936" s="180">
        <f>S936*H936</f>
        <v>0</v>
      </c>
      <c r="AR936" s="12" t="s">
        <v>116</v>
      </c>
      <c r="AT936" s="12" t="s">
        <v>111</v>
      </c>
      <c r="AU936" s="12" t="s">
        <v>78</v>
      </c>
      <c r="AY936" s="12" t="s">
        <v>108</v>
      </c>
      <c r="BE936" s="181">
        <f>IF(N936="základní",J936,0)</f>
        <v>0</v>
      </c>
      <c r="BF936" s="181">
        <f>IF(N936="snížená",J936,0)</f>
        <v>0</v>
      </c>
      <c r="BG936" s="181">
        <f>IF(N936="zákl. přenesená",J936,0)</f>
        <v>0</v>
      </c>
      <c r="BH936" s="181">
        <f>IF(N936="sníž. přenesená",J936,0)</f>
        <v>0</v>
      </c>
      <c r="BI936" s="181">
        <f>IF(N936="nulová",J936,0)</f>
        <v>0</v>
      </c>
      <c r="BJ936" s="12" t="s">
        <v>76</v>
      </c>
      <c r="BK936" s="181">
        <f>ROUND(I936*H936,2)</f>
        <v>0</v>
      </c>
      <c r="BL936" s="12" t="s">
        <v>116</v>
      </c>
      <c r="BM936" s="12" t="s">
        <v>1898</v>
      </c>
    </row>
    <row r="937" spans="2:65" s="1" customFormat="1" ht="19.5">
      <c r="B937" s="29"/>
      <c r="C937" s="30"/>
      <c r="D937" s="182" t="s">
        <v>118</v>
      </c>
      <c r="E937" s="30"/>
      <c r="F937" s="183" t="s">
        <v>1899</v>
      </c>
      <c r="G937" s="30"/>
      <c r="H937" s="30"/>
      <c r="I937" s="98"/>
      <c r="J937" s="30"/>
      <c r="K937" s="30"/>
      <c r="L937" s="33"/>
      <c r="M937" s="184"/>
      <c r="N937" s="55"/>
      <c r="O937" s="55"/>
      <c r="P937" s="55"/>
      <c r="Q937" s="55"/>
      <c r="R937" s="55"/>
      <c r="S937" s="55"/>
      <c r="T937" s="56"/>
      <c r="AT937" s="12" t="s">
        <v>118</v>
      </c>
      <c r="AU937" s="12" t="s">
        <v>78</v>
      </c>
    </row>
    <row r="938" spans="2:65" s="1" customFormat="1" ht="16.5" customHeight="1">
      <c r="B938" s="29"/>
      <c r="C938" s="170" t="s">
        <v>1900</v>
      </c>
      <c r="D938" s="170" t="s">
        <v>111</v>
      </c>
      <c r="E938" s="171" t="s">
        <v>1901</v>
      </c>
      <c r="F938" s="172" t="s">
        <v>1902</v>
      </c>
      <c r="G938" s="173" t="s">
        <v>121</v>
      </c>
      <c r="H938" s="174">
        <v>40</v>
      </c>
      <c r="I938" s="175"/>
      <c r="J938" s="176">
        <f>ROUND(I938*H938,2)</f>
        <v>0</v>
      </c>
      <c r="K938" s="172" t="s">
        <v>115</v>
      </c>
      <c r="L938" s="33"/>
      <c r="M938" s="177" t="s">
        <v>1</v>
      </c>
      <c r="N938" s="178" t="s">
        <v>40</v>
      </c>
      <c r="O938" s="55"/>
      <c r="P938" s="179">
        <f>O938*H938</f>
        <v>0</v>
      </c>
      <c r="Q938" s="179">
        <v>0</v>
      </c>
      <c r="R938" s="179">
        <f>Q938*H938</f>
        <v>0</v>
      </c>
      <c r="S938" s="179">
        <v>0</v>
      </c>
      <c r="T938" s="180">
        <f>S938*H938</f>
        <v>0</v>
      </c>
      <c r="AR938" s="12" t="s">
        <v>116</v>
      </c>
      <c r="AT938" s="12" t="s">
        <v>111</v>
      </c>
      <c r="AU938" s="12" t="s">
        <v>78</v>
      </c>
      <c r="AY938" s="12" t="s">
        <v>108</v>
      </c>
      <c r="BE938" s="181">
        <f>IF(N938="základní",J938,0)</f>
        <v>0</v>
      </c>
      <c r="BF938" s="181">
        <f>IF(N938="snížená",J938,0)</f>
        <v>0</v>
      </c>
      <c r="BG938" s="181">
        <f>IF(N938="zákl. přenesená",J938,0)</f>
        <v>0</v>
      </c>
      <c r="BH938" s="181">
        <f>IF(N938="sníž. přenesená",J938,0)</f>
        <v>0</v>
      </c>
      <c r="BI938" s="181">
        <f>IF(N938="nulová",J938,0)</f>
        <v>0</v>
      </c>
      <c r="BJ938" s="12" t="s">
        <v>76</v>
      </c>
      <c r="BK938" s="181">
        <f>ROUND(I938*H938,2)</f>
        <v>0</v>
      </c>
      <c r="BL938" s="12" t="s">
        <v>116</v>
      </c>
      <c r="BM938" s="12" t="s">
        <v>1903</v>
      </c>
    </row>
    <row r="939" spans="2:65" s="1" customFormat="1" ht="19.5">
      <c r="B939" s="29"/>
      <c r="C939" s="30"/>
      <c r="D939" s="182" t="s">
        <v>118</v>
      </c>
      <c r="E939" s="30"/>
      <c r="F939" s="183" t="s">
        <v>1904</v>
      </c>
      <c r="G939" s="30"/>
      <c r="H939" s="30"/>
      <c r="I939" s="98"/>
      <c r="J939" s="30"/>
      <c r="K939" s="30"/>
      <c r="L939" s="33"/>
      <c r="M939" s="184"/>
      <c r="N939" s="55"/>
      <c r="O939" s="55"/>
      <c r="P939" s="55"/>
      <c r="Q939" s="55"/>
      <c r="R939" s="55"/>
      <c r="S939" s="55"/>
      <c r="T939" s="56"/>
      <c r="AT939" s="12" t="s">
        <v>118</v>
      </c>
      <c r="AU939" s="12" t="s">
        <v>78</v>
      </c>
    </row>
    <row r="940" spans="2:65" s="1" customFormat="1" ht="16.5" customHeight="1">
      <c r="B940" s="29"/>
      <c r="C940" s="170" t="s">
        <v>1905</v>
      </c>
      <c r="D940" s="170" t="s">
        <v>111</v>
      </c>
      <c r="E940" s="171" t="s">
        <v>1906</v>
      </c>
      <c r="F940" s="172" t="s">
        <v>1907</v>
      </c>
      <c r="G940" s="173" t="s">
        <v>121</v>
      </c>
      <c r="H940" s="174">
        <v>50</v>
      </c>
      <c r="I940" s="175"/>
      <c r="J940" s="176">
        <f>ROUND(I940*H940,2)</f>
        <v>0</v>
      </c>
      <c r="K940" s="172" t="s">
        <v>115</v>
      </c>
      <c r="L940" s="33"/>
      <c r="M940" s="177" t="s">
        <v>1</v>
      </c>
      <c r="N940" s="178" t="s">
        <v>40</v>
      </c>
      <c r="O940" s="55"/>
      <c r="P940" s="179">
        <f>O940*H940</f>
        <v>0</v>
      </c>
      <c r="Q940" s="179">
        <v>0</v>
      </c>
      <c r="R940" s="179">
        <f>Q940*H940</f>
        <v>0</v>
      </c>
      <c r="S940" s="179">
        <v>0</v>
      </c>
      <c r="T940" s="180">
        <f>S940*H940</f>
        <v>0</v>
      </c>
      <c r="AR940" s="12" t="s">
        <v>116</v>
      </c>
      <c r="AT940" s="12" t="s">
        <v>111</v>
      </c>
      <c r="AU940" s="12" t="s">
        <v>78</v>
      </c>
      <c r="AY940" s="12" t="s">
        <v>108</v>
      </c>
      <c r="BE940" s="181">
        <f>IF(N940="základní",J940,0)</f>
        <v>0</v>
      </c>
      <c r="BF940" s="181">
        <f>IF(N940="snížená",J940,0)</f>
        <v>0</v>
      </c>
      <c r="BG940" s="181">
        <f>IF(N940="zákl. přenesená",J940,0)</f>
        <v>0</v>
      </c>
      <c r="BH940" s="181">
        <f>IF(N940="sníž. přenesená",J940,0)</f>
        <v>0</v>
      </c>
      <c r="BI940" s="181">
        <f>IF(N940="nulová",J940,0)</f>
        <v>0</v>
      </c>
      <c r="BJ940" s="12" t="s">
        <v>76</v>
      </c>
      <c r="BK940" s="181">
        <f>ROUND(I940*H940,2)</f>
        <v>0</v>
      </c>
      <c r="BL940" s="12" t="s">
        <v>116</v>
      </c>
      <c r="BM940" s="12" t="s">
        <v>1908</v>
      </c>
    </row>
    <row r="941" spans="2:65" s="1" customFormat="1" ht="11.25">
      <c r="B941" s="29"/>
      <c r="C941" s="30"/>
      <c r="D941" s="182" t="s">
        <v>118</v>
      </c>
      <c r="E941" s="30"/>
      <c r="F941" s="183" t="s">
        <v>1907</v>
      </c>
      <c r="G941" s="30"/>
      <c r="H941" s="30"/>
      <c r="I941" s="98"/>
      <c r="J941" s="30"/>
      <c r="K941" s="30"/>
      <c r="L941" s="33"/>
      <c r="M941" s="184"/>
      <c r="N941" s="55"/>
      <c r="O941" s="55"/>
      <c r="P941" s="55"/>
      <c r="Q941" s="55"/>
      <c r="R941" s="55"/>
      <c r="S941" s="55"/>
      <c r="T941" s="56"/>
      <c r="AT941" s="12" t="s">
        <v>118</v>
      </c>
      <c r="AU941" s="12" t="s">
        <v>78</v>
      </c>
    </row>
    <row r="942" spans="2:65" s="1" customFormat="1" ht="16.5" customHeight="1">
      <c r="B942" s="29"/>
      <c r="C942" s="170" t="s">
        <v>1909</v>
      </c>
      <c r="D942" s="170" t="s">
        <v>111</v>
      </c>
      <c r="E942" s="171" t="s">
        <v>1910</v>
      </c>
      <c r="F942" s="172" t="s">
        <v>1911</v>
      </c>
      <c r="G942" s="173" t="s">
        <v>130</v>
      </c>
      <c r="H942" s="174">
        <v>1</v>
      </c>
      <c r="I942" s="175"/>
      <c r="J942" s="176">
        <f>ROUND(I942*H942,2)</f>
        <v>0</v>
      </c>
      <c r="K942" s="172" t="s">
        <v>115</v>
      </c>
      <c r="L942" s="33"/>
      <c r="M942" s="177" t="s">
        <v>1</v>
      </c>
      <c r="N942" s="178" t="s">
        <v>40</v>
      </c>
      <c r="O942" s="55"/>
      <c r="P942" s="179">
        <f>O942*H942</f>
        <v>0</v>
      </c>
      <c r="Q942" s="179">
        <v>0</v>
      </c>
      <c r="R942" s="179">
        <f>Q942*H942</f>
        <v>0</v>
      </c>
      <c r="S942" s="179">
        <v>0</v>
      </c>
      <c r="T942" s="180">
        <f>S942*H942</f>
        <v>0</v>
      </c>
      <c r="AR942" s="12" t="s">
        <v>116</v>
      </c>
      <c r="AT942" s="12" t="s">
        <v>111</v>
      </c>
      <c r="AU942" s="12" t="s">
        <v>78</v>
      </c>
      <c r="AY942" s="12" t="s">
        <v>108</v>
      </c>
      <c r="BE942" s="181">
        <f>IF(N942="základní",J942,0)</f>
        <v>0</v>
      </c>
      <c r="BF942" s="181">
        <f>IF(N942="snížená",J942,0)</f>
        <v>0</v>
      </c>
      <c r="BG942" s="181">
        <f>IF(N942="zákl. přenesená",J942,0)</f>
        <v>0</v>
      </c>
      <c r="BH942" s="181">
        <f>IF(N942="sníž. přenesená",J942,0)</f>
        <v>0</v>
      </c>
      <c r="BI942" s="181">
        <f>IF(N942="nulová",J942,0)</f>
        <v>0</v>
      </c>
      <c r="BJ942" s="12" t="s">
        <v>76</v>
      </c>
      <c r="BK942" s="181">
        <f>ROUND(I942*H942,2)</f>
        <v>0</v>
      </c>
      <c r="BL942" s="12" t="s">
        <v>116</v>
      </c>
      <c r="BM942" s="12" t="s">
        <v>1912</v>
      </c>
    </row>
    <row r="943" spans="2:65" s="1" customFormat="1" ht="11.25">
      <c r="B943" s="29"/>
      <c r="C943" s="30"/>
      <c r="D943" s="182" t="s">
        <v>118</v>
      </c>
      <c r="E943" s="30"/>
      <c r="F943" s="183" t="s">
        <v>1911</v>
      </c>
      <c r="G943" s="30"/>
      <c r="H943" s="30"/>
      <c r="I943" s="98"/>
      <c r="J943" s="30"/>
      <c r="K943" s="30"/>
      <c r="L943" s="33"/>
      <c r="M943" s="184"/>
      <c r="N943" s="55"/>
      <c r="O943" s="55"/>
      <c r="P943" s="55"/>
      <c r="Q943" s="55"/>
      <c r="R943" s="55"/>
      <c r="S943" s="55"/>
      <c r="T943" s="56"/>
      <c r="AT943" s="12" t="s">
        <v>118</v>
      </c>
      <c r="AU943" s="12" t="s">
        <v>78</v>
      </c>
    </row>
    <row r="944" spans="2:65" s="1" customFormat="1" ht="16.5" customHeight="1">
      <c r="B944" s="29"/>
      <c r="C944" s="170" t="s">
        <v>1913</v>
      </c>
      <c r="D944" s="170" t="s">
        <v>111</v>
      </c>
      <c r="E944" s="171" t="s">
        <v>1914</v>
      </c>
      <c r="F944" s="172" t="s">
        <v>1915</v>
      </c>
      <c r="G944" s="173" t="s">
        <v>130</v>
      </c>
      <c r="H944" s="174">
        <v>1</v>
      </c>
      <c r="I944" s="175"/>
      <c r="J944" s="176">
        <f>ROUND(I944*H944,2)</f>
        <v>0</v>
      </c>
      <c r="K944" s="172" t="s">
        <v>115</v>
      </c>
      <c r="L944" s="33"/>
      <c r="M944" s="177" t="s">
        <v>1</v>
      </c>
      <c r="N944" s="178" t="s">
        <v>40</v>
      </c>
      <c r="O944" s="55"/>
      <c r="P944" s="179">
        <f>O944*H944</f>
        <v>0</v>
      </c>
      <c r="Q944" s="179">
        <v>0</v>
      </c>
      <c r="R944" s="179">
        <f>Q944*H944</f>
        <v>0</v>
      </c>
      <c r="S944" s="179">
        <v>0</v>
      </c>
      <c r="T944" s="180">
        <f>S944*H944</f>
        <v>0</v>
      </c>
      <c r="AR944" s="12" t="s">
        <v>116</v>
      </c>
      <c r="AT944" s="12" t="s">
        <v>111</v>
      </c>
      <c r="AU944" s="12" t="s">
        <v>78</v>
      </c>
      <c r="AY944" s="12" t="s">
        <v>108</v>
      </c>
      <c r="BE944" s="181">
        <f>IF(N944="základní",J944,0)</f>
        <v>0</v>
      </c>
      <c r="BF944" s="181">
        <f>IF(N944="snížená",J944,0)</f>
        <v>0</v>
      </c>
      <c r="BG944" s="181">
        <f>IF(N944="zákl. přenesená",J944,0)</f>
        <v>0</v>
      </c>
      <c r="BH944" s="181">
        <f>IF(N944="sníž. přenesená",J944,0)</f>
        <v>0</v>
      </c>
      <c r="BI944" s="181">
        <f>IF(N944="nulová",J944,0)</f>
        <v>0</v>
      </c>
      <c r="BJ944" s="12" t="s">
        <v>76</v>
      </c>
      <c r="BK944" s="181">
        <f>ROUND(I944*H944,2)</f>
        <v>0</v>
      </c>
      <c r="BL944" s="12" t="s">
        <v>116</v>
      </c>
      <c r="BM944" s="12" t="s">
        <v>1916</v>
      </c>
    </row>
    <row r="945" spans="2:65" s="1" customFormat="1" ht="19.5">
      <c r="B945" s="29"/>
      <c r="C945" s="30"/>
      <c r="D945" s="182" t="s">
        <v>118</v>
      </c>
      <c r="E945" s="30"/>
      <c r="F945" s="183" t="s">
        <v>1917</v>
      </c>
      <c r="G945" s="30"/>
      <c r="H945" s="30"/>
      <c r="I945" s="98"/>
      <c r="J945" s="30"/>
      <c r="K945" s="30"/>
      <c r="L945" s="33"/>
      <c r="M945" s="184"/>
      <c r="N945" s="55"/>
      <c r="O945" s="55"/>
      <c r="P945" s="55"/>
      <c r="Q945" s="55"/>
      <c r="R945" s="55"/>
      <c r="S945" s="55"/>
      <c r="T945" s="56"/>
      <c r="AT945" s="12" t="s">
        <v>118</v>
      </c>
      <c r="AU945" s="12" t="s">
        <v>78</v>
      </c>
    </row>
    <row r="946" spans="2:65" s="1" customFormat="1" ht="16.5" customHeight="1">
      <c r="B946" s="29"/>
      <c r="C946" s="170" t="s">
        <v>1918</v>
      </c>
      <c r="D946" s="170" t="s">
        <v>111</v>
      </c>
      <c r="E946" s="171" t="s">
        <v>1919</v>
      </c>
      <c r="F946" s="172" t="s">
        <v>1920</v>
      </c>
      <c r="G946" s="173" t="s">
        <v>139</v>
      </c>
      <c r="H946" s="174">
        <v>20</v>
      </c>
      <c r="I946" s="175"/>
      <c r="J946" s="176">
        <f>ROUND(I946*H946,2)</f>
        <v>0</v>
      </c>
      <c r="K946" s="172" t="s">
        <v>115</v>
      </c>
      <c r="L946" s="33"/>
      <c r="M946" s="177" t="s">
        <v>1</v>
      </c>
      <c r="N946" s="178" t="s">
        <v>40</v>
      </c>
      <c r="O946" s="55"/>
      <c r="P946" s="179">
        <f>O946*H946</f>
        <v>0</v>
      </c>
      <c r="Q946" s="179">
        <v>0</v>
      </c>
      <c r="R946" s="179">
        <f>Q946*H946</f>
        <v>0</v>
      </c>
      <c r="S946" s="179">
        <v>0</v>
      </c>
      <c r="T946" s="180">
        <f>S946*H946</f>
        <v>0</v>
      </c>
      <c r="AR946" s="12" t="s">
        <v>116</v>
      </c>
      <c r="AT946" s="12" t="s">
        <v>111</v>
      </c>
      <c r="AU946" s="12" t="s">
        <v>78</v>
      </c>
      <c r="AY946" s="12" t="s">
        <v>108</v>
      </c>
      <c r="BE946" s="181">
        <f>IF(N946="základní",J946,0)</f>
        <v>0</v>
      </c>
      <c r="BF946" s="181">
        <f>IF(N946="snížená",J946,0)</f>
        <v>0</v>
      </c>
      <c r="BG946" s="181">
        <f>IF(N946="zákl. přenesená",J946,0)</f>
        <v>0</v>
      </c>
      <c r="BH946" s="181">
        <f>IF(N946="sníž. přenesená",J946,0)</f>
        <v>0</v>
      </c>
      <c r="BI946" s="181">
        <f>IF(N946="nulová",J946,0)</f>
        <v>0</v>
      </c>
      <c r="BJ946" s="12" t="s">
        <v>76</v>
      </c>
      <c r="BK946" s="181">
        <f>ROUND(I946*H946,2)</f>
        <v>0</v>
      </c>
      <c r="BL946" s="12" t="s">
        <v>116</v>
      </c>
      <c r="BM946" s="12" t="s">
        <v>1921</v>
      </c>
    </row>
    <row r="947" spans="2:65" s="1" customFormat="1" ht="19.5">
      <c r="B947" s="29"/>
      <c r="C947" s="30"/>
      <c r="D947" s="182" t="s">
        <v>118</v>
      </c>
      <c r="E947" s="30"/>
      <c r="F947" s="183" t="s">
        <v>1922</v>
      </c>
      <c r="G947" s="30"/>
      <c r="H947" s="30"/>
      <c r="I947" s="98"/>
      <c r="J947" s="30"/>
      <c r="K947" s="30"/>
      <c r="L947" s="33"/>
      <c r="M947" s="184"/>
      <c r="N947" s="55"/>
      <c r="O947" s="55"/>
      <c r="P947" s="55"/>
      <c r="Q947" s="55"/>
      <c r="R947" s="55"/>
      <c r="S947" s="55"/>
      <c r="T947" s="56"/>
      <c r="AT947" s="12" t="s">
        <v>118</v>
      </c>
      <c r="AU947" s="12" t="s">
        <v>78</v>
      </c>
    </row>
    <row r="948" spans="2:65" s="1" customFormat="1" ht="16.5" customHeight="1">
      <c r="B948" s="29"/>
      <c r="C948" s="170" t="s">
        <v>1923</v>
      </c>
      <c r="D948" s="170" t="s">
        <v>111</v>
      </c>
      <c r="E948" s="171" t="s">
        <v>1924</v>
      </c>
      <c r="F948" s="172" t="s">
        <v>1925</v>
      </c>
      <c r="G948" s="173" t="s">
        <v>139</v>
      </c>
      <c r="H948" s="174">
        <v>20</v>
      </c>
      <c r="I948" s="175"/>
      <c r="J948" s="176">
        <f>ROUND(I948*H948,2)</f>
        <v>0</v>
      </c>
      <c r="K948" s="172" t="s">
        <v>115</v>
      </c>
      <c r="L948" s="33"/>
      <c r="M948" s="177" t="s">
        <v>1</v>
      </c>
      <c r="N948" s="178" t="s">
        <v>40</v>
      </c>
      <c r="O948" s="55"/>
      <c r="P948" s="179">
        <f>O948*H948</f>
        <v>0</v>
      </c>
      <c r="Q948" s="179">
        <v>0</v>
      </c>
      <c r="R948" s="179">
        <f>Q948*H948</f>
        <v>0</v>
      </c>
      <c r="S948" s="179">
        <v>0</v>
      </c>
      <c r="T948" s="180">
        <f>S948*H948</f>
        <v>0</v>
      </c>
      <c r="AR948" s="12" t="s">
        <v>116</v>
      </c>
      <c r="AT948" s="12" t="s">
        <v>111</v>
      </c>
      <c r="AU948" s="12" t="s">
        <v>78</v>
      </c>
      <c r="AY948" s="12" t="s">
        <v>108</v>
      </c>
      <c r="BE948" s="181">
        <f>IF(N948="základní",J948,0)</f>
        <v>0</v>
      </c>
      <c r="BF948" s="181">
        <f>IF(N948="snížená",J948,0)</f>
        <v>0</v>
      </c>
      <c r="BG948" s="181">
        <f>IF(N948="zákl. přenesená",J948,0)</f>
        <v>0</v>
      </c>
      <c r="BH948" s="181">
        <f>IF(N948="sníž. přenesená",J948,0)</f>
        <v>0</v>
      </c>
      <c r="BI948" s="181">
        <f>IF(N948="nulová",J948,0)</f>
        <v>0</v>
      </c>
      <c r="BJ948" s="12" t="s">
        <v>76</v>
      </c>
      <c r="BK948" s="181">
        <f>ROUND(I948*H948,2)</f>
        <v>0</v>
      </c>
      <c r="BL948" s="12" t="s">
        <v>116</v>
      </c>
      <c r="BM948" s="12" t="s">
        <v>1926</v>
      </c>
    </row>
    <row r="949" spans="2:65" s="1" customFormat="1" ht="19.5">
      <c r="B949" s="29"/>
      <c r="C949" s="30"/>
      <c r="D949" s="182" t="s">
        <v>118</v>
      </c>
      <c r="E949" s="30"/>
      <c r="F949" s="183" t="s">
        <v>1927</v>
      </c>
      <c r="G949" s="30"/>
      <c r="H949" s="30"/>
      <c r="I949" s="98"/>
      <c r="J949" s="30"/>
      <c r="K949" s="30"/>
      <c r="L949" s="33"/>
      <c r="M949" s="184"/>
      <c r="N949" s="55"/>
      <c r="O949" s="55"/>
      <c r="P949" s="55"/>
      <c r="Q949" s="55"/>
      <c r="R949" s="55"/>
      <c r="S949" s="55"/>
      <c r="T949" s="56"/>
      <c r="AT949" s="12" t="s">
        <v>118</v>
      </c>
      <c r="AU949" s="12" t="s">
        <v>78</v>
      </c>
    </row>
    <row r="950" spans="2:65" s="1" customFormat="1" ht="16.5" customHeight="1">
      <c r="B950" s="29"/>
      <c r="C950" s="170" t="s">
        <v>1928</v>
      </c>
      <c r="D950" s="170" t="s">
        <v>111</v>
      </c>
      <c r="E950" s="171" t="s">
        <v>1929</v>
      </c>
      <c r="F950" s="172" t="s">
        <v>1930</v>
      </c>
      <c r="G950" s="173" t="s">
        <v>259</v>
      </c>
      <c r="H950" s="174">
        <v>80</v>
      </c>
      <c r="I950" s="175"/>
      <c r="J950" s="176">
        <f>ROUND(I950*H950,2)</f>
        <v>0</v>
      </c>
      <c r="K950" s="172" t="s">
        <v>115</v>
      </c>
      <c r="L950" s="33"/>
      <c r="M950" s="177" t="s">
        <v>1</v>
      </c>
      <c r="N950" s="178" t="s">
        <v>40</v>
      </c>
      <c r="O950" s="55"/>
      <c r="P950" s="179">
        <f>O950*H950</f>
        <v>0</v>
      </c>
      <c r="Q950" s="179">
        <v>0</v>
      </c>
      <c r="R950" s="179">
        <f>Q950*H950</f>
        <v>0</v>
      </c>
      <c r="S950" s="179">
        <v>0</v>
      </c>
      <c r="T950" s="180">
        <f>S950*H950</f>
        <v>0</v>
      </c>
      <c r="AR950" s="12" t="s">
        <v>116</v>
      </c>
      <c r="AT950" s="12" t="s">
        <v>111</v>
      </c>
      <c r="AU950" s="12" t="s">
        <v>78</v>
      </c>
      <c r="AY950" s="12" t="s">
        <v>108</v>
      </c>
      <c r="BE950" s="181">
        <f>IF(N950="základní",J950,0)</f>
        <v>0</v>
      </c>
      <c r="BF950" s="181">
        <f>IF(N950="snížená",J950,0)</f>
        <v>0</v>
      </c>
      <c r="BG950" s="181">
        <f>IF(N950="zákl. přenesená",J950,0)</f>
        <v>0</v>
      </c>
      <c r="BH950" s="181">
        <f>IF(N950="sníž. přenesená",J950,0)</f>
        <v>0</v>
      </c>
      <c r="BI950" s="181">
        <f>IF(N950="nulová",J950,0)</f>
        <v>0</v>
      </c>
      <c r="BJ950" s="12" t="s">
        <v>76</v>
      </c>
      <c r="BK950" s="181">
        <f>ROUND(I950*H950,2)</f>
        <v>0</v>
      </c>
      <c r="BL950" s="12" t="s">
        <v>116</v>
      </c>
      <c r="BM950" s="12" t="s">
        <v>1931</v>
      </c>
    </row>
    <row r="951" spans="2:65" s="1" customFormat="1" ht="11.25">
      <c r="B951" s="29"/>
      <c r="C951" s="30"/>
      <c r="D951" s="182" t="s">
        <v>118</v>
      </c>
      <c r="E951" s="30"/>
      <c r="F951" s="183" t="s">
        <v>1930</v>
      </c>
      <c r="G951" s="30"/>
      <c r="H951" s="30"/>
      <c r="I951" s="98"/>
      <c r="J951" s="30"/>
      <c r="K951" s="30"/>
      <c r="L951" s="33"/>
      <c r="M951" s="184"/>
      <c r="N951" s="55"/>
      <c r="O951" s="55"/>
      <c r="P951" s="55"/>
      <c r="Q951" s="55"/>
      <c r="R951" s="55"/>
      <c r="S951" s="55"/>
      <c r="T951" s="56"/>
      <c r="AT951" s="12" t="s">
        <v>118</v>
      </c>
      <c r="AU951" s="12" t="s">
        <v>78</v>
      </c>
    </row>
    <row r="952" spans="2:65" s="1" customFormat="1" ht="16.5" customHeight="1">
      <c r="B952" s="29"/>
      <c r="C952" s="170" t="s">
        <v>1932</v>
      </c>
      <c r="D952" s="170" t="s">
        <v>111</v>
      </c>
      <c r="E952" s="171" t="s">
        <v>1933</v>
      </c>
      <c r="F952" s="172" t="s">
        <v>1934</v>
      </c>
      <c r="G952" s="173" t="s">
        <v>259</v>
      </c>
      <c r="H952" s="174">
        <v>20</v>
      </c>
      <c r="I952" s="175"/>
      <c r="J952" s="176">
        <f>ROUND(I952*H952,2)</f>
        <v>0</v>
      </c>
      <c r="K952" s="172" t="s">
        <v>115</v>
      </c>
      <c r="L952" s="33"/>
      <c r="M952" s="177" t="s">
        <v>1</v>
      </c>
      <c r="N952" s="178" t="s">
        <v>40</v>
      </c>
      <c r="O952" s="55"/>
      <c r="P952" s="179">
        <f>O952*H952</f>
        <v>0</v>
      </c>
      <c r="Q952" s="179">
        <v>0</v>
      </c>
      <c r="R952" s="179">
        <f>Q952*H952</f>
        <v>0</v>
      </c>
      <c r="S952" s="179">
        <v>0</v>
      </c>
      <c r="T952" s="180">
        <f>S952*H952</f>
        <v>0</v>
      </c>
      <c r="AR952" s="12" t="s">
        <v>116</v>
      </c>
      <c r="AT952" s="12" t="s">
        <v>111</v>
      </c>
      <c r="AU952" s="12" t="s">
        <v>78</v>
      </c>
      <c r="AY952" s="12" t="s">
        <v>108</v>
      </c>
      <c r="BE952" s="181">
        <f>IF(N952="základní",J952,0)</f>
        <v>0</v>
      </c>
      <c r="BF952" s="181">
        <f>IF(N952="snížená",J952,0)</f>
        <v>0</v>
      </c>
      <c r="BG952" s="181">
        <f>IF(N952="zákl. přenesená",J952,0)</f>
        <v>0</v>
      </c>
      <c r="BH952" s="181">
        <f>IF(N952="sníž. přenesená",J952,0)</f>
        <v>0</v>
      </c>
      <c r="BI952" s="181">
        <f>IF(N952="nulová",J952,0)</f>
        <v>0</v>
      </c>
      <c r="BJ952" s="12" t="s">
        <v>76</v>
      </c>
      <c r="BK952" s="181">
        <f>ROUND(I952*H952,2)</f>
        <v>0</v>
      </c>
      <c r="BL952" s="12" t="s">
        <v>116</v>
      </c>
      <c r="BM952" s="12" t="s">
        <v>1935</v>
      </c>
    </row>
    <row r="953" spans="2:65" s="1" customFormat="1" ht="11.25">
      <c r="B953" s="29"/>
      <c r="C953" s="30"/>
      <c r="D953" s="182" t="s">
        <v>118</v>
      </c>
      <c r="E953" s="30"/>
      <c r="F953" s="183" t="s">
        <v>1934</v>
      </c>
      <c r="G953" s="30"/>
      <c r="H953" s="30"/>
      <c r="I953" s="98"/>
      <c r="J953" s="30"/>
      <c r="K953" s="30"/>
      <c r="L953" s="33"/>
      <c r="M953" s="184"/>
      <c r="N953" s="55"/>
      <c r="O953" s="55"/>
      <c r="P953" s="55"/>
      <c r="Q953" s="55"/>
      <c r="R953" s="55"/>
      <c r="S953" s="55"/>
      <c r="T953" s="56"/>
      <c r="AT953" s="12" t="s">
        <v>118</v>
      </c>
      <c r="AU953" s="12" t="s">
        <v>78</v>
      </c>
    </row>
    <row r="954" spans="2:65" s="1" customFormat="1" ht="16.5" customHeight="1">
      <c r="B954" s="29"/>
      <c r="C954" s="170" t="s">
        <v>1936</v>
      </c>
      <c r="D954" s="170" t="s">
        <v>111</v>
      </c>
      <c r="E954" s="171" t="s">
        <v>1937</v>
      </c>
      <c r="F954" s="172" t="s">
        <v>1938</v>
      </c>
      <c r="G954" s="173" t="s">
        <v>259</v>
      </c>
      <c r="H954" s="174">
        <v>50</v>
      </c>
      <c r="I954" s="175"/>
      <c r="J954" s="176">
        <f>ROUND(I954*H954,2)</f>
        <v>0</v>
      </c>
      <c r="K954" s="172" t="s">
        <v>115</v>
      </c>
      <c r="L954" s="33"/>
      <c r="M954" s="177" t="s">
        <v>1</v>
      </c>
      <c r="N954" s="178" t="s">
        <v>40</v>
      </c>
      <c r="O954" s="55"/>
      <c r="P954" s="179">
        <f>O954*H954</f>
        <v>0</v>
      </c>
      <c r="Q954" s="179">
        <v>0</v>
      </c>
      <c r="R954" s="179">
        <f>Q954*H954</f>
        <v>0</v>
      </c>
      <c r="S954" s="179">
        <v>0</v>
      </c>
      <c r="T954" s="180">
        <f>S954*H954</f>
        <v>0</v>
      </c>
      <c r="AR954" s="12" t="s">
        <v>116</v>
      </c>
      <c r="AT954" s="12" t="s">
        <v>111</v>
      </c>
      <c r="AU954" s="12" t="s">
        <v>78</v>
      </c>
      <c r="AY954" s="12" t="s">
        <v>108</v>
      </c>
      <c r="BE954" s="181">
        <f>IF(N954="základní",J954,0)</f>
        <v>0</v>
      </c>
      <c r="BF954" s="181">
        <f>IF(N954="snížená",J954,0)</f>
        <v>0</v>
      </c>
      <c r="BG954" s="181">
        <f>IF(N954="zákl. přenesená",J954,0)</f>
        <v>0</v>
      </c>
      <c r="BH954" s="181">
        <f>IF(N954="sníž. přenesená",J954,0)</f>
        <v>0</v>
      </c>
      <c r="BI954" s="181">
        <f>IF(N954="nulová",J954,0)</f>
        <v>0</v>
      </c>
      <c r="BJ954" s="12" t="s">
        <v>76</v>
      </c>
      <c r="BK954" s="181">
        <f>ROUND(I954*H954,2)</f>
        <v>0</v>
      </c>
      <c r="BL954" s="12" t="s">
        <v>116</v>
      </c>
      <c r="BM954" s="12" t="s">
        <v>1939</v>
      </c>
    </row>
    <row r="955" spans="2:65" s="1" customFormat="1" ht="11.25">
      <c r="B955" s="29"/>
      <c r="C955" s="30"/>
      <c r="D955" s="182" t="s">
        <v>118</v>
      </c>
      <c r="E955" s="30"/>
      <c r="F955" s="183" t="s">
        <v>1938</v>
      </c>
      <c r="G955" s="30"/>
      <c r="H955" s="30"/>
      <c r="I955" s="98"/>
      <c r="J955" s="30"/>
      <c r="K955" s="30"/>
      <c r="L955" s="33"/>
      <c r="M955" s="184"/>
      <c r="N955" s="55"/>
      <c r="O955" s="55"/>
      <c r="P955" s="55"/>
      <c r="Q955" s="55"/>
      <c r="R955" s="55"/>
      <c r="S955" s="55"/>
      <c r="T955" s="56"/>
      <c r="AT955" s="12" t="s">
        <v>118</v>
      </c>
      <c r="AU955" s="12" t="s">
        <v>78</v>
      </c>
    </row>
    <row r="956" spans="2:65" s="1" customFormat="1" ht="16.5" customHeight="1">
      <c r="B956" s="29"/>
      <c r="C956" s="170" t="s">
        <v>1940</v>
      </c>
      <c r="D956" s="170" t="s">
        <v>111</v>
      </c>
      <c r="E956" s="171" t="s">
        <v>1941</v>
      </c>
      <c r="F956" s="172" t="s">
        <v>1942</v>
      </c>
      <c r="G956" s="173" t="s">
        <v>259</v>
      </c>
      <c r="H956" s="174">
        <v>10</v>
      </c>
      <c r="I956" s="175"/>
      <c r="J956" s="176">
        <f>ROUND(I956*H956,2)</f>
        <v>0</v>
      </c>
      <c r="K956" s="172" t="s">
        <v>115</v>
      </c>
      <c r="L956" s="33"/>
      <c r="M956" s="177" t="s">
        <v>1</v>
      </c>
      <c r="N956" s="178" t="s">
        <v>40</v>
      </c>
      <c r="O956" s="55"/>
      <c r="P956" s="179">
        <f>O956*H956</f>
        <v>0</v>
      </c>
      <c r="Q956" s="179">
        <v>0</v>
      </c>
      <c r="R956" s="179">
        <f>Q956*H956</f>
        <v>0</v>
      </c>
      <c r="S956" s="179">
        <v>0</v>
      </c>
      <c r="T956" s="180">
        <f>S956*H956</f>
        <v>0</v>
      </c>
      <c r="AR956" s="12" t="s">
        <v>116</v>
      </c>
      <c r="AT956" s="12" t="s">
        <v>111</v>
      </c>
      <c r="AU956" s="12" t="s">
        <v>78</v>
      </c>
      <c r="AY956" s="12" t="s">
        <v>108</v>
      </c>
      <c r="BE956" s="181">
        <f>IF(N956="základní",J956,0)</f>
        <v>0</v>
      </c>
      <c r="BF956" s="181">
        <f>IF(N956="snížená",J956,0)</f>
        <v>0</v>
      </c>
      <c r="BG956" s="181">
        <f>IF(N956="zákl. přenesená",J956,0)</f>
        <v>0</v>
      </c>
      <c r="BH956" s="181">
        <f>IF(N956="sníž. přenesená",J956,0)</f>
        <v>0</v>
      </c>
      <c r="BI956" s="181">
        <f>IF(N956="nulová",J956,0)</f>
        <v>0</v>
      </c>
      <c r="BJ956" s="12" t="s">
        <v>76</v>
      </c>
      <c r="BK956" s="181">
        <f>ROUND(I956*H956,2)</f>
        <v>0</v>
      </c>
      <c r="BL956" s="12" t="s">
        <v>116</v>
      </c>
      <c r="BM956" s="12" t="s">
        <v>1943</v>
      </c>
    </row>
    <row r="957" spans="2:65" s="1" customFormat="1" ht="11.25">
      <c r="B957" s="29"/>
      <c r="C957" s="30"/>
      <c r="D957" s="182" t="s">
        <v>118</v>
      </c>
      <c r="E957" s="30"/>
      <c r="F957" s="183" t="s">
        <v>1942</v>
      </c>
      <c r="G957" s="30"/>
      <c r="H957" s="30"/>
      <c r="I957" s="98"/>
      <c r="J957" s="30"/>
      <c r="K957" s="30"/>
      <c r="L957" s="33"/>
      <c r="M957" s="184"/>
      <c r="N957" s="55"/>
      <c r="O957" s="55"/>
      <c r="P957" s="55"/>
      <c r="Q957" s="55"/>
      <c r="R957" s="55"/>
      <c r="S957" s="55"/>
      <c r="T957" s="56"/>
      <c r="AT957" s="12" t="s">
        <v>118</v>
      </c>
      <c r="AU957" s="12" t="s">
        <v>78</v>
      </c>
    </row>
    <row r="958" spans="2:65" s="1" customFormat="1" ht="16.5" customHeight="1">
      <c r="B958" s="29"/>
      <c r="C958" s="170" t="s">
        <v>1944</v>
      </c>
      <c r="D958" s="170" t="s">
        <v>111</v>
      </c>
      <c r="E958" s="171" t="s">
        <v>1945</v>
      </c>
      <c r="F958" s="172" t="s">
        <v>1946</v>
      </c>
      <c r="G958" s="173" t="s">
        <v>139</v>
      </c>
      <c r="H958" s="174">
        <v>200</v>
      </c>
      <c r="I958" s="175"/>
      <c r="J958" s="176">
        <f>ROUND(I958*H958,2)</f>
        <v>0</v>
      </c>
      <c r="K958" s="172" t="s">
        <v>115</v>
      </c>
      <c r="L958" s="33"/>
      <c r="M958" s="177" t="s">
        <v>1</v>
      </c>
      <c r="N958" s="178" t="s">
        <v>40</v>
      </c>
      <c r="O958" s="55"/>
      <c r="P958" s="179">
        <f>O958*H958</f>
        <v>0</v>
      </c>
      <c r="Q958" s="179">
        <v>0</v>
      </c>
      <c r="R958" s="179">
        <f>Q958*H958</f>
        <v>0</v>
      </c>
      <c r="S958" s="179">
        <v>0</v>
      </c>
      <c r="T958" s="180">
        <f>S958*H958</f>
        <v>0</v>
      </c>
      <c r="AR958" s="12" t="s">
        <v>116</v>
      </c>
      <c r="AT958" s="12" t="s">
        <v>111</v>
      </c>
      <c r="AU958" s="12" t="s">
        <v>78</v>
      </c>
      <c r="AY958" s="12" t="s">
        <v>108</v>
      </c>
      <c r="BE958" s="181">
        <f>IF(N958="základní",J958,0)</f>
        <v>0</v>
      </c>
      <c r="BF958" s="181">
        <f>IF(N958="snížená",J958,0)</f>
        <v>0</v>
      </c>
      <c r="BG958" s="181">
        <f>IF(N958="zákl. přenesená",J958,0)</f>
        <v>0</v>
      </c>
      <c r="BH958" s="181">
        <f>IF(N958="sníž. přenesená",J958,0)</f>
        <v>0</v>
      </c>
      <c r="BI958" s="181">
        <f>IF(N958="nulová",J958,0)</f>
        <v>0</v>
      </c>
      <c r="BJ958" s="12" t="s">
        <v>76</v>
      </c>
      <c r="BK958" s="181">
        <f>ROUND(I958*H958,2)</f>
        <v>0</v>
      </c>
      <c r="BL958" s="12" t="s">
        <v>116</v>
      </c>
      <c r="BM958" s="12" t="s">
        <v>1947</v>
      </c>
    </row>
    <row r="959" spans="2:65" s="1" customFormat="1" ht="11.25">
      <c r="B959" s="29"/>
      <c r="C959" s="30"/>
      <c r="D959" s="182" t="s">
        <v>118</v>
      </c>
      <c r="E959" s="30"/>
      <c r="F959" s="183" t="s">
        <v>1946</v>
      </c>
      <c r="G959" s="30"/>
      <c r="H959" s="30"/>
      <c r="I959" s="98"/>
      <c r="J959" s="30"/>
      <c r="K959" s="30"/>
      <c r="L959" s="33"/>
      <c r="M959" s="184"/>
      <c r="N959" s="55"/>
      <c r="O959" s="55"/>
      <c r="P959" s="55"/>
      <c r="Q959" s="55"/>
      <c r="R959" s="55"/>
      <c r="S959" s="55"/>
      <c r="T959" s="56"/>
      <c r="AT959" s="12" t="s">
        <v>118</v>
      </c>
      <c r="AU959" s="12" t="s">
        <v>78</v>
      </c>
    </row>
    <row r="960" spans="2:65" s="1" customFormat="1" ht="16.5" customHeight="1">
      <c r="B960" s="29"/>
      <c r="C960" s="170" t="s">
        <v>1948</v>
      </c>
      <c r="D960" s="170" t="s">
        <v>111</v>
      </c>
      <c r="E960" s="171" t="s">
        <v>1949</v>
      </c>
      <c r="F960" s="172" t="s">
        <v>1950</v>
      </c>
      <c r="G960" s="173" t="s">
        <v>139</v>
      </c>
      <c r="H960" s="174">
        <v>200</v>
      </c>
      <c r="I960" s="175"/>
      <c r="J960" s="176">
        <f>ROUND(I960*H960,2)</f>
        <v>0</v>
      </c>
      <c r="K960" s="172" t="s">
        <v>115</v>
      </c>
      <c r="L960" s="33"/>
      <c r="M960" s="177" t="s">
        <v>1</v>
      </c>
      <c r="N960" s="178" t="s">
        <v>40</v>
      </c>
      <c r="O960" s="55"/>
      <c r="P960" s="179">
        <f>O960*H960</f>
        <v>0</v>
      </c>
      <c r="Q960" s="179">
        <v>0</v>
      </c>
      <c r="R960" s="179">
        <f>Q960*H960</f>
        <v>0</v>
      </c>
      <c r="S960" s="179">
        <v>0</v>
      </c>
      <c r="T960" s="180">
        <f>S960*H960</f>
        <v>0</v>
      </c>
      <c r="AR960" s="12" t="s">
        <v>116</v>
      </c>
      <c r="AT960" s="12" t="s">
        <v>111</v>
      </c>
      <c r="AU960" s="12" t="s">
        <v>78</v>
      </c>
      <c r="AY960" s="12" t="s">
        <v>108</v>
      </c>
      <c r="BE960" s="181">
        <f>IF(N960="základní",J960,0)</f>
        <v>0</v>
      </c>
      <c r="BF960" s="181">
        <f>IF(N960="snížená",J960,0)</f>
        <v>0</v>
      </c>
      <c r="BG960" s="181">
        <f>IF(N960="zákl. přenesená",J960,0)</f>
        <v>0</v>
      </c>
      <c r="BH960" s="181">
        <f>IF(N960="sníž. přenesená",J960,0)</f>
        <v>0</v>
      </c>
      <c r="BI960" s="181">
        <f>IF(N960="nulová",J960,0)</f>
        <v>0</v>
      </c>
      <c r="BJ960" s="12" t="s">
        <v>76</v>
      </c>
      <c r="BK960" s="181">
        <f>ROUND(I960*H960,2)</f>
        <v>0</v>
      </c>
      <c r="BL960" s="12" t="s">
        <v>116</v>
      </c>
      <c r="BM960" s="12" t="s">
        <v>1951</v>
      </c>
    </row>
    <row r="961" spans="2:65" s="1" customFormat="1" ht="11.25">
      <c r="B961" s="29"/>
      <c r="C961" s="30"/>
      <c r="D961" s="182" t="s">
        <v>118</v>
      </c>
      <c r="E961" s="30"/>
      <c r="F961" s="183" t="s">
        <v>1950</v>
      </c>
      <c r="G961" s="30"/>
      <c r="H961" s="30"/>
      <c r="I961" s="98"/>
      <c r="J961" s="30"/>
      <c r="K961" s="30"/>
      <c r="L961" s="33"/>
      <c r="M961" s="184"/>
      <c r="N961" s="55"/>
      <c r="O961" s="55"/>
      <c r="P961" s="55"/>
      <c r="Q961" s="55"/>
      <c r="R961" s="55"/>
      <c r="S961" s="55"/>
      <c r="T961" s="56"/>
      <c r="AT961" s="12" t="s">
        <v>118</v>
      </c>
      <c r="AU961" s="12" t="s">
        <v>78</v>
      </c>
    </row>
    <row r="962" spans="2:65" s="1" customFormat="1" ht="16.5" customHeight="1">
      <c r="B962" s="29"/>
      <c r="C962" s="170" t="s">
        <v>1952</v>
      </c>
      <c r="D962" s="170" t="s">
        <v>111</v>
      </c>
      <c r="E962" s="171" t="s">
        <v>1953</v>
      </c>
      <c r="F962" s="172" t="s">
        <v>1954</v>
      </c>
      <c r="G962" s="173" t="s">
        <v>139</v>
      </c>
      <c r="H962" s="174">
        <v>200</v>
      </c>
      <c r="I962" s="175"/>
      <c r="J962" s="176">
        <f>ROUND(I962*H962,2)</f>
        <v>0</v>
      </c>
      <c r="K962" s="172" t="s">
        <v>115</v>
      </c>
      <c r="L962" s="33"/>
      <c r="M962" s="177" t="s">
        <v>1</v>
      </c>
      <c r="N962" s="178" t="s">
        <v>40</v>
      </c>
      <c r="O962" s="55"/>
      <c r="P962" s="179">
        <f>O962*H962</f>
        <v>0</v>
      </c>
      <c r="Q962" s="179">
        <v>0</v>
      </c>
      <c r="R962" s="179">
        <f>Q962*H962</f>
        <v>0</v>
      </c>
      <c r="S962" s="179">
        <v>0</v>
      </c>
      <c r="T962" s="180">
        <f>S962*H962</f>
        <v>0</v>
      </c>
      <c r="AR962" s="12" t="s">
        <v>116</v>
      </c>
      <c r="AT962" s="12" t="s">
        <v>111</v>
      </c>
      <c r="AU962" s="12" t="s">
        <v>78</v>
      </c>
      <c r="AY962" s="12" t="s">
        <v>108</v>
      </c>
      <c r="BE962" s="181">
        <f>IF(N962="základní",J962,0)</f>
        <v>0</v>
      </c>
      <c r="BF962" s="181">
        <f>IF(N962="snížená",J962,0)</f>
        <v>0</v>
      </c>
      <c r="BG962" s="181">
        <f>IF(N962="zákl. přenesená",J962,0)</f>
        <v>0</v>
      </c>
      <c r="BH962" s="181">
        <f>IF(N962="sníž. přenesená",J962,0)</f>
        <v>0</v>
      </c>
      <c r="BI962" s="181">
        <f>IF(N962="nulová",J962,0)</f>
        <v>0</v>
      </c>
      <c r="BJ962" s="12" t="s">
        <v>76</v>
      </c>
      <c r="BK962" s="181">
        <f>ROUND(I962*H962,2)</f>
        <v>0</v>
      </c>
      <c r="BL962" s="12" t="s">
        <v>116</v>
      </c>
      <c r="BM962" s="12" t="s">
        <v>1955</v>
      </c>
    </row>
    <row r="963" spans="2:65" s="1" customFormat="1" ht="19.5">
      <c r="B963" s="29"/>
      <c r="C963" s="30"/>
      <c r="D963" s="182" t="s">
        <v>118</v>
      </c>
      <c r="E963" s="30"/>
      <c r="F963" s="183" t="s">
        <v>1956</v>
      </c>
      <c r="G963" s="30"/>
      <c r="H963" s="30"/>
      <c r="I963" s="98"/>
      <c r="J963" s="30"/>
      <c r="K963" s="30"/>
      <c r="L963" s="33"/>
      <c r="M963" s="184"/>
      <c r="N963" s="55"/>
      <c r="O963" s="55"/>
      <c r="P963" s="55"/>
      <c r="Q963" s="55"/>
      <c r="R963" s="55"/>
      <c r="S963" s="55"/>
      <c r="T963" s="56"/>
      <c r="AT963" s="12" t="s">
        <v>118</v>
      </c>
      <c r="AU963" s="12" t="s">
        <v>78</v>
      </c>
    </row>
    <row r="964" spans="2:65" s="1" customFormat="1" ht="16.5" customHeight="1">
      <c r="B964" s="29"/>
      <c r="C964" s="170" t="s">
        <v>1957</v>
      </c>
      <c r="D964" s="170" t="s">
        <v>111</v>
      </c>
      <c r="E964" s="171" t="s">
        <v>1958</v>
      </c>
      <c r="F964" s="172" t="s">
        <v>1959</v>
      </c>
      <c r="G964" s="173" t="s">
        <v>259</v>
      </c>
      <c r="H964" s="174">
        <v>7</v>
      </c>
      <c r="I964" s="175"/>
      <c r="J964" s="176">
        <f>ROUND(I964*H964,2)</f>
        <v>0</v>
      </c>
      <c r="K964" s="172" t="s">
        <v>115</v>
      </c>
      <c r="L964" s="33"/>
      <c r="M964" s="177" t="s">
        <v>1</v>
      </c>
      <c r="N964" s="178" t="s">
        <v>40</v>
      </c>
      <c r="O964" s="55"/>
      <c r="P964" s="179">
        <f>O964*H964</f>
        <v>0</v>
      </c>
      <c r="Q964" s="179">
        <v>0</v>
      </c>
      <c r="R964" s="179">
        <f>Q964*H964</f>
        <v>0</v>
      </c>
      <c r="S964" s="179">
        <v>0</v>
      </c>
      <c r="T964" s="180">
        <f>S964*H964</f>
        <v>0</v>
      </c>
      <c r="AR964" s="12" t="s">
        <v>116</v>
      </c>
      <c r="AT964" s="12" t="s">
        <v>111</v>
      </c>
      <c r="AU964" s="12" t="s">
        <v>78</v>
      </c>
      <c r="AY964" s="12" t="s">
        <v>108</v>
      </c>
      <c r="BE964" s="181">
        <f>IF(N964="základní",J964,0)</f>
        <v>0</v>
      </c>
      <c r="BF964" s="181">
        <f>IF(N964="snížená",J964,0)</f>
        <v>0</v>
      </c>
      <c r="BG964" s="181">
        <f>IF(N964="zákl. přenesená",J964,0)</f>
        <v>0</v>
      </c>
      <c r="BH964" s="181">
        <f>IF(N964="sníž. přenesená",J964,0)</f>
        <v>0</v>
      </c>
      <c r="BI964" s="181">
        <f>IF(N964="nulová",J964,0)</f>
        <v>0</v>
      </c>
      <c r="BJ964" s="12" t="s">
        <v>76</v>
      </c>
      <c r="BK964" s="181">
        <f>ROUND(I964*H964,2)</f>
        <v>0</v>
      </c>
      <c r="BL964" s="12" t="s">
        <v>116</v>
      </c>
      <c r="BM964" s="12" t="s">
        <v>1960</v>
      </c>
    </row>
    <row r="965" spans="2:65" s="1" customFormat="1" ht="11.25">
      <c r="B965" s="29"/>
      <c r="C965" s="30"/>
      <c r="D965" s="182" t="s">
        <v>118</v>
      </c>
      <c r="E965" s="30"/>
      <c r="F965" s="183" t="s">
        <v>1959</v>
      </c>
      <c r="G965" s="30"/>
      <c r="H965" s="30"/>
      <c r="I965" s="98"/>
      <c r="J965" s="30"/>
      <c r="K965" s="30"/>
      <c r="L965" s="33"/>
      <c r="M965" s="184"/>
      <c r="N965" s="55"/>
      <c r="O965" s="55"/>
      <c r="P965" s="55"/>
      <c r="Q965" s="55"/>
      <c r="R965" s="55"/>
      <c r="S965" s="55"/>
      <c r="T965" s="56"/>
      <c r="AT965" s="12" t="s">
        <v>118</v>
      </c>
      <c r="AU965" s="12" t="s">
        <v>78</v>
      </c>
    </row>
    <row r="966" spans="2:65" s="1" customFormat="1" ht="16.5" customHeight="1">
      <c r="B966" s="29"/>
      <c r="C966" s="170" t="s">
        <v>1961</v>
      </c>
      <c r="D966" s="170" t="s">
        <v>111</v>
      </c>
      <c r="E966" s="171" t="s">
        <v>1962</v>
      </c>
      <c r="F966" s="172" t="s">
        <v>1963</v>
      </c>
      <c r="G966" s="173" t="s">
        <v>121</v>
      </c>
      <c r="H966" s="174">
        <v>30</v>
      </c>
      <c r="I966" s="175"/>
      <c r="J966" s="176">
        <f>ROUND(I966*H966,2)</f>
        <v>0</v>
      </c>
      <c r="K966" s="172" t="s">
        <v>115</v>
      </c>
      <c r="L966" s="33"/>
      <c r="M966" s="177" t="s">
        <v>1</v>
      </c>
      <c r="N966" s="178" t="s">
        <v>40</v>
      </c>
      <c r="O966" s="55"/>
      <c r="P966" s="179">
        <f>O966*H966</f>
        <v>0</v>
      </c>
      <c r="Q966" s="179">
        <v>0</v>
      </c>
      <c r="R966" s="179">
        <f>Q966*H966</f>
        <v>0</v>
      </c>
      <c r="S966" s="179">
        <v>0</v>
      </c>
      <c r="T966" s="180">
        <f>S966*H966</f>
        <v>0</v>
      </c>
      <c r="AR966" s="12" t="s">
        <v>116</v>
      </c>
      <c r="AT966" s="12" t="s">
        <v>111</v>
      </c>
      <c r="AU966" s="12" t="s">
        <v>78</v>
      </c>
      <c r="AY966" s="12" t="s">
        <v>108</v>
      </c>
      <c r="BE966" s="181">
        <f>IF(N966="základní",J966,0)</f>
        <v>0</v>
      </c>
      <c r="BF966" s="181">
        <f>IF(N966="snížená",J966,0)</f>
        <v>0</v>
      </c>
      <c r="BG966" s="181">
        <f>IF(N966="zákl. přenesená",J966,0)</f>
        <v>0</v>
      </c>
      <c r="BH966" s="181">
        <f>IF(N966="sníž. přenesená",J966,0)</f>
        <v>0</v>
      </c>
      <c r="BI966" s="181">
        <f>IF(N966="nulová",J966,0)</f>
        <v>0</v>
      </c>
      <c r="BJ966" s="12" t="s">
        <v>76</v>
      </c>
      <c r="BK966" s="181">
        <f>ROUND(I966*H966,2)</f>
        <v>0</v>
      </c>
      <c r="BL966" s="12" t="s">
        <v>116</v>
      </c>
      <c r="BM966" s="12" t="s">
        <v>1964</v>
      </c>
    </row>
    <row r="967" spans="2:65" s="1" customFormat="1" ht="19.5">
      <c r="B967" s="29"/>
      <c r="C967" s="30"/>
      <c r="D967" s="182" t="s">
        <v>118</v>
      </c>
      <c r="E967" s="30"/>
      <c r="F967" s="183" t="s">
        <v>1965</v>
      </c>
      <c r="G967" s="30"/>
      <c r="H967" s="30"/>
      <c r="I967" s="98"/>
      <c r="J967" s="30"/>
      <c r="K967" s="30"/>
      <c r="L967" s="33"/>
      <c r="M967" s="184"/>
      <c r="N967" s="55"/>
      <c r="O967" s="55"/>
      <c r="P967" s="55"/>
      <c r="Q967" s="55"/>
      <c r="R967" s="55"/>
      <c r="S967" s="55"/>
      <c r="T967" s="56"/>
      <c r="AT967" s="12" t="s">
        <v>118</v>
      </c>
      <c r="AU967" s="12" t="s">
        <v>78</v>
      </c>
    </row>
    <row r="968" spans="2:65" s="1" customFormat="1" ht="16.5" customHeight="1">
      <c r="B968" s="29"/>
      <c r="C968" s="170" t="s">
        <v>1966</v>
      </c>
      <c r="D968" s="170" t="s">
        <v>111</v>
      </c>
      <c r="E968" s="171" t="s">
        <v>1967</v>
      </c>
      <c r="F968" s="172" t="s">
        <v>1968</v>
      </c>
      <c r="G968" s="173" t="s">
        <v>121</v>
      </c>
      <c r="H968" s="174">
        <v>30</v>
      </c>
      <c r="I968" s="175"/>
      <c r="J968" s="176">
        <f>ROUND(I968*H968,2)</f>
        <v>0</v>
      </c>
      <c r="K968" s="172" t="s">
        <v>115</v>
      </c>
      <c r="L968" s="33"/>
      <c r="M968" s="177" t="s">
        <v>1</v>
      </c>
      <c r="N968" s="178" t="s">
        <v>40</v>
      </c>
      <c r="O968" s="55"/>
      <c r="P968" s="179">
        <f>O968*H968</f>
        <v>0</v>
      </c>
      <c r="Q968" s="179">
        <v>0</v>
      </c>
      <c r="R968" s="179">
        <f>Q968*H968</f>
        <v>0</v>
      </c>
      <c r="S968" s="179">
        <v>0</v>
      </c>
      <c r="T968" s="180">
        <f>S968*H968</f>
        <v>0</v>
      </c>
      <c r="AR968" s="12" t="s">
        <v>116</v>
      </c>
      <c r="AT968" s="12" t="s">
        <v>111</v>
      </c>
      <c r="AU968" s="12" t="s">
        <v>78</v>
      </c>
      <c r="AY968" s="12" t="s">
        <v>108</v>
      </c>
      <c r="BE968" s="181">
        <f>IF(N968="základní",J968,0)</f>
        <v>0</v>
      </c>
      <c r="BF968" s="181">
        <f>IF(N968="snížená",J968,0)</f>
        <v>0</v>
      </c>
      <c r="BG968" s="181">
        <f>IF(N968="zákl. přenesená",J968,0)</f>
        <v>0</v>
      </c>
      <c r="BH968" s="181">
        <f>IF(N968="sníž. přenesená",J968,0)</f>
        <v>0</v>
      </c>
      <c r="BI968" s="181">
        <f>IF(N968="nulová",J968,0)</f>
        <v>0</v>
      </c>
      <c r="BJ968" s="12" t="s">
        <v>76</v>
      </c>
      <c r="BK968" s="181">
        <f>ROUND(I968*H968,2)</f>
        <v>0</v>
      </c>
      <c r="BL968" s="12" t="s">
        <v>116</v>
      </c>
      <c r="BM968" s="12" t="s">
        <v>1969</v>
      </c>
    </row>
    <row r="969" spans="2:65" s="1" customFormat="1" ht="19.5">
      <c r="B969" s="29"/>
      <c r="C969" s="30"/>
      <c r="D969" s="182" t="s">
        <v>118</v>
      </c>
      <c r="E969" s="30"/>
      <c r="F969" s="183" t="s">
        <v>1970</v>
      </c>
      <c r="G969" s="30"/>
      <c r="H969" s="30"/>
      <c r="I969" s="98"/>
      <c r="J969" s="30"/>
      <c r="K969" s="30"/>
      <c r="L969" s="33"/>
      <c r="M969" s="184"/>
      <c r="N969" s="55"/>
      <c r="O969" s="55"/>
      <c r="P969" s="55"/>
      <c r="Q969" s="55"/>
      <c r="R969" s="55"/>
      <c r="S969" s="55"/>
      <c r="T969" s="56"/>
      <c r="AT969" s="12" t="s">
        <v>118</v>
      </c>
      <c r="AU969" s="12" t="s">
        <v>78</v>
      </c>
    </row>
    <row r="970" spans="2:65" s="1" customFormat="1" ht="16.5" customHeight="1">
      <c r="B970" s="29"/>
      <c r="C970" s="170" t="s">
        <v>1971</v>
      </c>
      <c r="D970" s="170" t="s">
        <v>111</v>
      </c>
      <c r="E970" s="171" t="s">
        <v>1972</v>
      </c>
      <c r="F970" s="172" t="s">
        <v>1973</v>
      </c>
      <c r="G970" s="173" t="s">
        <v>1359</v>
      </c>
      <c r="H970" s="174">
        <v>60</v>
      </c>
      <c r="I970" s="175"/>
      <c r="J970" s="176">
        <f>ROUND(I970*H970,2)</f>
        <v>0</v>
      </c>
      <c r="K970" s="172" t="s">
        <v>115</v>
      </c>
      <c r="L970" s="33"/>
      <c r="M970" s="177" t="s">
        <v>1</v>
      </c>
      <c r="N970" s="178" t="s">
        <v>40</v>
      </c>
      <c r="O970" s="55"/>
      <c r="P970" s="179">
        <f>O970*H970</f>
        <v>0</v>
      </c>
      <c r="Q970" s="179">
        <v>0</v>
      </c>
      <c r="R970" s="179">
        <f>Q970*H970</f>
        <v>0</v>
      </c>
      <c r="S970" s="179">
        <v>0</v>
      </c>
      <c r="T970" s="180">
        <f>S970*H970</f>
        <v>0</v>
      </c>
      <c r="AR970" s="12" t="s">
        <v>116</v>
      </c>
      <c r="AT970" s="12" t="s">
        <v>111</v>
      </c>
      <c r="AU970" s="12" t="s">
        <v>78</v>
      </c>
      <c r="AY970" s="12" t="s">
        <v>108</v>
      </c>
      <c r="BE970" s="181">
        <f>IF(N970="základní",J970,0)</f>
        <v>0</v>
      </c>
      <c r="BF970" s="181">
        <f>IF(N970="snížená",J970,0)</f>
        <v>0</v>
      </c>
      <c r="BG970" s="181">
        <f>IF(N970="zákl. přenesená",J970,0)</f>
        <v>0</v>
      </c>
      <c r="BH970" s="181">
        <f>IF(N970="sníž. přenesená",J970,0)</f>
        <v>0</v>
      </c>
      <c r="BI970" s="181">
        <f>IF(N970="nulová",J970,0)</f>
        <v>0</v>
      </c>
      <c r="BJ970" s="12" t="s">
        <v>76</v>
      </c>
      <c r="BK970" s="181">
        <f>ROUND(I970*H970,2)</f>
        <v>0</v>
      </c>
      <c r="BL970" s="12" t="s">
        <v>116</v>
      </c>
      <c r="BM970" s="12" t="s">
        <v>1974</v>
      </c>
    </row>
    <row r="971" spans="2:65" s="1" customFormat="1" ht="11.25">
      <c r="B971" s="29"/>
      <c r="C971" s="30"/>
      <c r="D971" s="182" t="s">
        <v>118</v>
      </c>
      <c r="E971" s="30"/>
      <c r="F971" s="183" t="s">
        <v>1973</v>
      </c>
      <c r="G971" s="30"/>
      <c r="H971" s="30"/>
      <c r="I971" s="98"/>
      <c r="J971" s="30"/>
      <c r="K971" s="30"/>
      <c r="L971" s="33"/>
      <c r="M971" s="184"/>
      <c r="N971" s="55"/>
      <c r="O971" s="55"/>
      <c r="P971" s="55"/>
      <c r="Q971" s="55"/>
      <c r="R971" s="55"/>
      <c r="S971" s="55"/>
      <c r="T971" s="56"/>
      <c r="AT971" s="12" t="s">
        <v>118</v>
      </c>
      <c r="AU971" s="12" t="s">
        <v>78</v>
      </c>
    </row>
    <row r="972" spans="2:65" s="1" customFormat="1" ht="16.5" customHeight="1">
      <c r="B972" s="29"/>
      <c r="C972" s="170" t="s">
        <v>1975</v>
      </c>
      <c r="D972" s="170" t="s">
        <v>111</v>
      </c>
      <c r="E972" s="171" t="s">
        <v>1976</v>
      </c>
      <c r="F972" s="172" t="s">
        <v>1977</v>
      </c>
      <c r="G972" s="173" t="s">
        <v>1359</v>
      </c>
      <c r="H972" s="174">
        <v>30</v>
      </c>
      <c r="I972" s="175"/>
      <c r="J972" s="176">
        <f>ROUND(I972*H972,2)</f>
        <v>0</v>
      </c>
      <c r="K972" s="172" t="s">
        <v>115</v>
      </c>
      <c r="L972" s="33"/>
      <c r="M972" s="177" t="s">
        <v>1</v>
      </c>
      <c r="N972" s="178" t="s">
        <v>40</v>
      </c>
      <c r="O972" s="55"/>
      <c r="P972" s="179">
        <f>O972*H972</f>
        <v>0</v>
      </c>
      <c r="Q972" s="179">
        <v>0</v>
      </c>
      <c r="R972" s="179">
        <f>Q972*H972</f>
        <v>0</v>
      </c>
      <c r="S972" s="179">
        <v>0</v>
      </c>
      <c r="T972" s="180">
        <f>S972*H972</f>
        <v>0</v>
      </c>
      <c r="AR972" s="12" t="s">
        <v>116</v>
      </c>
      <c r="AT972" s="12" t="s">
        <v>111</v>
      </c>
      <c r="AU972" s="12" t="s">
        <v>78</v>
      </c>
      <c r="AY972" s="12" t="s">
        <v>108</v>
      </c>
      <c r="BE972" s="181">
        <f>IF(N972="základní",J972,0)</f>
        <v>0</v>
      </c>
      <c r="BF972" s="181">
        <f>IF(N972="snížená",J972,0)</f>
        <v>0</v>
      </c>
      <c r="BG972" s="181">
        <f>IF(N972="zákl. přenesená",J972,0)</f>
        <v>0</v>
      </c>
      <c r="BH972" s="181">
        <f>IF(N972="sníž. přenesená",J972,0)</f>
        <v>0</v>
      </c>
      <c r="BI972" s="181">
        <f>IF(N972="nulová",J972,0)</f>
        <v>0</v>
      </c>
      <c r="BJ972" s="12" t="s">
        <v>76</v>
      </c>
      <c r="BK972" s="181">
        <f>ROUND(I972*H972,2)</f>
        <v>0</v>
      </c>
      <c r="BL972" s="12" t="s">
        <v>116</v>
      </c>
      <c r="BM972" s="12" t="s">
        <v>1978</v>
      </c>
    </row>
    <row r="973" spans="2:65" s="1" customFormat="1" ht="19.5">
      <c r="B973" s="29"/>
      <c r="C973" s="30"/>
      <c r="D973" s="182" t="s">
        <v>118</v>
      </c>
      <c r="E973" s="30"/>
      <c r="F973" s="183" t="s">
        <v>1979</v>
      </c>
      <c r="G973" s="30"/>
      <c r="H973" s="30"/>
      <c r="I973" s="98"/>
      <c r="J973" s="30"/>
      <c r="K973" s="30"/>
      <c r="L973" s="33"/>
      <c r="M973" s="184"/>
      <c r="N973" s="55"/>
      <c r="O973" s="55"/>
      <c r="P973" s="55"/>
      <c r="Q973" s="55"/>
      <c r="R973" s="55"/>
      <c r="S973" s="55"/>
      <c r="T973" s="56"/>
      <c r="AT973" s="12" t="s">
        <v>118</v>
      </c>
      <c r="AU973" s="12" t="s">
        <v>78</v>
      </c>
    </row>
    <row r="974" spans="2:65" s="1" customFormat="1" ht="16.5" customHeight="1">
      <c r="B974" s="29"/>
      <c r="C974" s="186" t="s">
        <v>1980</v>
      </c>
      <c r="D974" s="186" t="s">
        <v>1981</v>
      </c>
      <c r="E974" s="187" t="s">
        <v>1982</v>
      </c>
      <c r="F974" s="188" t="s">
        <v>1983</v>
      </c>
      <c r="G974" s="189" t="s">
        <v>1359</v>
      </c>
      <c r="H974" s="190">
        <v>1100</v>
      </c>
      <c r="I974" s="191"/>
      <c r="J974" s="192">
        <f>ROUND(I974*H974,2)</f>
        <v>0</v>
      </c>
      <c r="K974" s="188" t="s">
        <v>115</v>
      </c>
      <c r="L974" s="193"/>
      <c r="M974" s="194" t="s">
        <v>1</v>
      </c>
      <c r="N974" s="195" t="s">
        <v>40</v>
      </c>
      <c r="O974" s="55"/>
      <c r="P974" s="179">
        <f>O974*H974</f>
        <v>0</v>
      </c>
      <c r="Q974" s="179">
        <v>1</v>
      </c>
      <c r="R974" s="179">
        <f>Q974*H974</f>
        <v>1100</v>
      </c>
      <c r="S974" s="179">
        <v>0</v>
      </c>
      <c r="T974" s="180">
        <f>S974*H974</f>
        <v>0</v>
      </c>
      <c r="AR974" s="12" t="s">
        <v>145</v>
      </c>
      <c r="AT974" s="12" t="s">
        <v>1981</v>
      </c>
      <c r="AU974" s="12" t="s">
        <v>78</v>
      </c>
      <c r="AY974" s="12" t="s">
        <v>108</v>
      </c>
      <c r="BE974" s="181">
        <f>IF(N974="základní",J974,0)</f>
        <v>0</v>
      </c>
      <c r="BF974" s="181">
        <f>IF(N974="snížená",J974,0)</f>
        <v>0</v>
      </c>
      <c r="BG974" s="181">
        <f>IF(N974="zákl. přenesená",J974,0)</f>
        <v>0</v>
      </c>
      <c r="BH974" s="181">
        <f>IF(N974="sníž. přenesená",J974,0)</f>
        <v>0</v>
      </c>
      <c r="BI974" s="181">
        <f>IF(N974="nulová",J974,0)</f>
        <v>0</v>
      </c>
      <c r="BJ974" s="12" t="s">
        <v>76</v>
      </c>
      <c r="BK974" s="181">
        <f>ROUND(I974*H974,2)</f>
        <v>0</v>
      </c>
      <c r="BL974" s="12" t="s">
        <v>116</v>
      </c>
      <c r="BM974" s="12" t="s">
        <v>1984</v>
      </c>
    </row>
    <row r="975" spans="2:65" s="1" customFormat="1" ht="11.25">
      <c r="B975" s="29"/>
      <c r="C975" s="30"/>
      <c r="D975" s="182" t="s">
        <v>118</v>
      </c>
      <c r="E975" s="30"/>
      <c r="F975" s="183" t="s">
        <v>1985</v>
      </c>
      <c r="G975" s="30"/>
      <c r="H975" s="30"/>
      <c r="I975" s="98"/>
      <c r="J975" s="30"/>
      <c r="K975" s="30"/>
      <c r="L975" s="33"/>
      <c r="M975" s="184"/>
      <c r="N975" s="55"/>
      <c r="O975" s="55"/>
      <c r="P975" s="55"/>
      <c r="Q975" s="55"/>
      <c r="R975" s="55"/>
      <c r="S975" s="55"/>
      <c r="T975" s="56"/>
      <c r="AT975" s="12" t="s">
        <v>118</v>
      </c>
      <c r="AU975" s="12" t="s">
        <v>78</v>
      </c>
    </row>
    <row r="976" spans="2:65" s="1" customFormat="1" ht="16.5" customHeight="1">
      <c r="B976" s="29"/>
      <c r="C976" s="186" t="s">
        <v>1986</v>
      </c>
      <c r="D976" s="186" t="s">
        <v>1981</v>
      </c>
      <c r="E976" s="187" t="s">
        <v>1987</v>
      </c>
      <c r="F976" s="188" t="s">
        <v>1988</v>
      </c>
      <c r="G976" s="189" t="s">
        <v>1359</v>
      </c>
      <c r="H976" s="190">
        <v>100</v>
      </c>
      <c r="I976" s="191"/>
      <c r="J976" s="192">
        <f>ROUND(I976*H976,2)</f>
        <v>0</v>
      </c>
      <c r="K976" s="188" t="s">
        <v>115</v>
      </c>
      <c r="L976" s="193"/>
      <c r="M976" s="194" t="s">
        <v>1</v>
      </c>
      <c r="N976" s="195" t="s">
        <v>40</v>
      </c>
      <c r="O976" s="55"/>
      <c r="P976" s="179">
        <f>O976*H976</f>
        <v>0</v>
      </c>
      <c r="Q976" s="179">
        <v>1</v>
      </c>
      <c r="R976" s="179">
        <f>Q976*H976</f>
        <v>100</v>
      </c>
      <c r="S976" s="179">
        <v>0</v>
      </c>
      <c r="T976" s="180">
        <f>S976*H976</f>
        <v>0</v>
      </c>
      <c r="AR976" s="12" t="s">
        <v>145</v>
      </c>
      <c r="AT976" s="12" t="s">
        <v>1981</v>
      </c>
      <c r="AU976" s="12" t="s">
        <v>78</v>
      </c>
      <c r="AY976" s="12" t="s">
        <v>108</v>
      </c>
      <c r="BE976" s="181">
        <f>IF(N976="základní",J976,0)</f>
        <v>0</v>
      </c>
      <c r="BF976" s="181">
        <f>IF(N976="snížená",J976,0)</f>
        <v>0</v>
      </c>
      <c r="BG976" s="181">
        <f>IF(N976="zákl. přenesená",J976,0)</f>
        <v>0</v>
      </c>
      <c r="BH976" s="181">
        <f>IF(N976="sníž. přenesená",J976,0)</f>
        <v>0</v>
      </c>
      <c r="BI976" s="181">
        <f>IF(N976="nulová",J976,0)</f>
        <v>0</v>
      </c>
      <c r="BJ976" s="12" t="s">
        <v>76</v>
      </c>
      <c r="BK976" s="181">
        <f>ROUND(I976*H976,2)</f>
        <v>0</v>
      </c>
      <c r="BL976" s="12" t="s">
        <v>116</v>
      </c>
      <c r="BM976" s="12" t="s">
        <v>1989</v>
      </c>
    </row>
    <row r="977" spans="2:65" s="1" customFormat="1" ht="11.25">
      <c r="B977" s="29"/>
      <c r="C977" s="30"/>
      <c r="D977" s="182" t="s">
        <v>118</v>
      </c>
      <c r="E977" s="30"/>
      <c r="F977" s="183" t="s">
        <v>1990</v>
      </c>
      <c r="G977" s="30"/>
      <c r="H977" s="30"/>
      <c r="I977" s="98"/>
      <c r="J977" s="30"/>
      <c r="K977" s="30"/>
      <c r="L977" s="33"/>
      <c r="M977" s="184"/>
      <c r="N977" s="55"/>
      <c r="O977" s="55"/>
      <c r="P977" s="55"/>
      <c r="Q977" s="55"/>
      <c r="R977" s="55"/>
      <c r="S977" s="55"/>
      <c r="T977" s="56"/>
      <c r="AT977" s="12" t="s">
        <v>118</v>
      </c>
      <c r="AU977" s="12" t="s">
        <v>78</v>
      </c>
    </row>
    <row r="978" spans="2:65" s="1" customFormat="1" ht="16.5" customHeight="1">
      <c r="B978" s="29"/>
      <c r="C978" s="186" t="s">
        <v>1991</v>
      </c>
      <c r="D978" s="186" t="s">
        <v>1981</v>
      </c>
      <c r="E978" s="187" t="s">
        <v>1992</v>
      </c>
      <c r="F978" s="188" t="s">
        <v>1993</v>
      </c>
      <c r="G978" s="189" t="s">
        <v>1359</v>
      </c>
      <c r="H978" s="190">
        <v>50</v>
      </c>
      <c r="I978" s="191"/>
      <c r="J978" s="192">
        <f>ROUND(I978*H978,2)</f>
        <v>0</v>
      </c>
      <c r="K978" s="188" t="s">
        <v>115</v>
      </c>
      <c r="L978" s="193"/>
      <c r="M978" s="194" t="s">
        <v>1</v>
      </c>
      <c r="N978" s="195" t="s">
        <v>40</v>
      </c>
      <c r="O978" s="55"/>
      <c r="P978" s="179">
        <f>O978*H978</f>
        <v>0</v>
      </c>
      <c r="Q978" s="179">
        <v>1</v>
      </c>
      <c r="R978" s="179">
        <f>Q978*H978</f>
        <v>50</v>
      </c>
      <c r="S978" s="179">
        <v>0</v>
      </c>
      <c r="T978" s="180">
        <f>S978*H978</f>
        <v>0</v>
      </c>
      <c r="AR978" s="12" t="s">
        <v>683</v>
      </c>
      <c r="AT978" s="12" t="s">
        <v>1981</v>
      </c>
      <c r="AU978" s="12" t="s">
        <v>78</v>
      </c>
      <c r="AY978" s="12" t="s">
        <v>108</v>
      </c>
      <c r="BE978" s="181">
        <f>IF(N978="základní",J978,0)</f>
        <v>0</v>
      </c>
      <c r="BF978" s="181">
        <f>IF(N978="snížená",J978,0)</f>
        <v>0</v>
      </c>
      <c r="BG978" s="181">
        <f>IF(N978="zákl. přenesená",J978,0)</f>
        <v>0</v>
      </c>
      <c r="BH978" s="181">
        <f>IF(N978="sníž. přenesená",J978,0)</f>
        <v>0</v>
      </c>
      <c r="BI978" s="181">
        <f>IF(N978="nulová",J978,0)</f>
        <v>0</v>
      </c>
      <c r="BJ978" s="12" t="s">
        <v>76</v>
      </c>
      <c r="BK978" s="181">
        <f>ROUND(I978*H978,2)</f>
        <v>0</v>
      </c>
      <c r="BL978" s="12" t="s">
        <v>683</v>
      </c>
      <c r="BM978" s="12" t="s">
        <v>1994</v>
      </c>
    </row>
    <row r="979" spans="2:65" s="1" customFormat="1" ht="11.25">
      <c r="B979" s="29"/>
      <c r="C979" s="30"/>
      <c r="D979" s="182" t="s">
        <v>118</v>
      </c>
      <c r="E979" s="30"/>
      <c r="F979" s="183" t="s">
        <v>1993</v>
      </c>
      <c r="G979" s="30"/>
      <c r="H979" s="30"/>
      <c r="I979" s="98"/>
      <c r="J979" s="30"/>
      <c r="K979" s="30"/>
      <c r="L979" s="33"/>
      <c r="M979" s="184"/>
      <c r="N979" s="55"/>
      <c r="O979" s="55"/>
      <c r="P979" s="55"/>
      <c r="Q979" s="55"/>
      <c r="R979" s="55"/>
      <c r="S979" s="55"/>
      <c r="T979" s="56"/>
      <c r="AT979" s="12" t="s">
        <v>118</v>
      </c>
      <c r="AU979" s="12" t="s">
        <v>78</v>
      </c>
    </row>
    <row r="980" spans="2:65" s="1" customFormat="1" ht="16.5" customHeight="1">
      <c r="B980" s="29"/>
      <c r="C980" s="186" t="s">
        <v>1995</v>
      </c>
      <c r="D980" s="186" t="s">
        <v>1981</v>
      </c>
      <c r="E980" s="187" t="s">
        <v>1996</v>
      </c>
      <c r="F980" s="188" t="s">
        <v>1997</v>
      </c>
      <c r="G980" s="189" t="s">
        <v>1359</v>
      </c>
      <c r="H980" s="190">
        <v>50</v>
      </c>
      <c r="I980" s="191"/>
      <c r="J980" s="192">
        <f>ROUND(I980*H980,2)</f>
        <v>0</v>
      </c>
      <c r="K980" s="188" t="s">
        <v>115</v>
      </c>
      <c r="L980" s="193"/>
      <c r="M980" s="194" t="s">
        <v>1</v>
      </c>
      <c r="N980" s="195" t="s">
        <v>40</v>
      </c>
      <c r="O980" s="55"/>
      <c r="P980" s="179">
        <f>O980*H980</f>
        <v>0</v>
      </c>
      <c r="Q980" s="179">
        <v>1</v>
      </c>
      <c r="R980" s="179">
        <f>Q980*H980</f>
        <v>50</v>
      </c>
      <c r="S980" s="179">
        <v>0</v>
      </c>
      <c r="T980" s="180">
        <f>S980*H980</f>
        <v>0</v>
      </c>
      <c r="AR980" s="12" t="s">
        <v>145</v>
      </c>
      <c r="AT980" s="12" t="s">
        <v>1981</v>
      </c>
      <c r="AU980" s="12" t="s">
        <v>78</v>
      </c>
      <c r="AY980" s="12" t="s">
        <v>108</v>
      </c>
      <c r="BE980" s="181">
        <f>IF(N980="základní",J980,0)</f>
        <v>0</v>
      </c>
      <c r="BF980" s="181">
        <f>IF(N980="snížená",J980,0)</f>
        <v>0</v>
      </c>
      <c r="BG980" s="181">
        <f>IF(N980="zákl. přenesená",J980,0)</f>
        <v>0</v>
      </c>
      <c r="BH980" s="181">
        <f>IF(N980="sníž. přenesená",J980,0)</f>
        <v>0</v>
      </c>
      <c r="BI980" s="181">
        <f>IF(N980="nulová",J980,0)</f>
        <v>0</v>
      </c>
      <c r="BJ980" s="12" t="s">
        <v>76</v>
      </c>
      <c r="BK980" s="181">
        <f>ROUND(I980*H980,2)</f>
        <v>0</v>
      </c>
      <c r="BL980" s="12" t="s">
        <v>116</v>
      </c>
      <c r="BM980" s="12" t="s">
        <v>1998</v>
      </c>
    </row>
    <row r="981" spans="2:65" s="1" customFormat="1" ht="11.25">
      <c r="B981" s="29"/>
      <c r="C981" s="30"/>
      <c r="D981" s="182" t="s">
        <v>118</v>
      </c>
      <c r="E981" s="30"/>
      <c r="F981" s="183" t="s">
        <v>1999</v>
      </c>
      <c r="G981" s="30"/>
      <c r="H981" s="30"/>
      <c r="I981" s="98"/>
      <c r="J981" s="30"/>
      <c r="K981" s="30"/>
      <c r="L981" s="33"/>
      <c r="M981" s="184"/>
      <c r="N981" s="55"/>
      <c r="O981" s="55"/>
      <c r="P981" s="55"/>
      <c r="Q981" s="55"/>
      <c r="R981" s="55"/>
      <c r="S981" s="55"/>
      <c r="T981" s="56"/>
      <c r="AT981" s="12" t="s">
        <v>118</v>
      </c>
      <c r="AU981" s="12" t="s">
        <v>78</v>
      </c>
    </row>
    <row r="982" spans="2:65" s="1" customFormat="1" ht="16.5" customHeight="1">
      <c r="B982" s="29"/>
      <c r="C982" s="186" t="s">
        <v>2000</v>
      </c>
      <c r="D982" s="186" t="s">
        <v>1981</v>
      </c>
      <c r="E982" s="187" t="s">
        <v>2001</v>
      </c>
      <c r="F982" s="188" t="s">
        <v>2002</v>
      </c>
      <c r="G982" s="189" t="s">
        <v>130</v>
      </c>
      <c r="H982" s="190">
        <v>300</v>
      </c>
      <c r="I982" s="191"/>
      <c r="J982" s="192">
        <f>ROUND(I982*H982,2)</f>
        <v>0</v>
      </c>
      <c r="K982" s="188" t="s">
        <v>115</v>
      </c>
      <c r="L982" s="193"/>
      <c r="M982" s="194" t="s">
        <v>1</v>
      </c>
      <c r="N982" s="195" t="s">
        <v>40</v>
      </c>
      <c r="O982" s="55"/>
      <c r="P982" s="179">
        <f>O982*H982</f>
        <v>0</v>
      </c>
      <c r="Q982" s="179">
        <v>1.23E-3</v>
      </c>
      <c r="R982" s="179">
        <f>Q982*H982</f>
        <v>0.36899999999999999</v>
      </c>
      <c r="S982" s="179">
        <v>0</v>
      </c>
      <c r="T982" s="180">
        <f>S982*H982</f>
        <v>0</v>
      </c>
      <c r="AR982" s="12" t="s">
        <v>145</v>
      </c>
      <c r="AT982" s="12" t="s">
        <v>1981</v>
      </c>
      <c r="AU982" s="12" t="s">
        <v>78</v>
      </c>
      <c r="AY982" s="12" t="s">
        <v>108</v>
      </c>
      <c r="BE982" s="181">
        <f>IF(N982="základní",J982,0)</f>
        <v>0</v>
      </c>
      <c r="BF982" s="181">
        <f>IF(N982="snížená",J982,0)</f>
        <v>0</v>
      </c>
      <c r="BG982" s="181">
        <f>IF(N982="zákl. přenesená",J982,0)</f>
        <v>0</v>
      </c>
      <c r="BH982" s="181">
        <f>IF(N982="sníž. přenesená",J982,0)</f>
        <v>0</v>
      </c>
      <c r="BI982" s="181">
        <f>IF(N982="nulová",J982,0)</f>
        <v>0</v>
      </c>
      <c r="BJ982" s="12" t="s">
        <v>76</v>
      </c>
      <c r="BK982" s="181">
        <f>ROUND(I982*H982,2)</f>
        <v>0</v>
      </c>
      <c r="BL982" s="12" t="s">
        <v>116</v>
      </c>
      <c r="BM982" s="12" t="s">
        <v>2003</v>
      </c>
    </row>
    <row r="983" spans="2:65" s="1" customFormat="1" ht="11.25">
      <c r="B983" s="29"/>
      <c r="C983" s="30"/>
      <c r="D983" s="182" t="s">
        <v>118</v>
      </c>
      <c r="E983" s="30"/>
      <c r="F983" s="183" t="s">
        <v>2004</v>
      </c>
      <c r="G983" s="30"/>
      <c r="H983" s="30"/>
      <c r="I983" s="98"/>
      <c r="J983" s="30"/>
      <c r="K983" s="30"/>
      <c r="L983" s="33"/>
      <c r="M983" s="184"/>
      <c r="N983" s="55"/>
      <c r="O983" s="55"/>
      <c r="P983" s="55"/>
      <c r="Q983" s="55"/>
      <c r="R983" s="55"/>
      <c r="S983" s="55"/>
      <c r="T983" s="56"/>
      <c r="AT983" s="12" t="s">
        <v>118</v>
      </c>
      <c r="AU983" s="12" t="s">
        <v>78</v>
      </c>
    </row>
    <row r="984" spans="2:65" s="1" customFormat="1" ht="16.5" customHeight="1">
      <c r="B984" s="29"/>
      <c r="C984" s="186" t="s">
        <v>2005</v>
      </c>
      <c r="D984" s="186" t="s">
        <v>1981</v>
      </c>
      <c r="E984" s="187" t="s">
        <v>2006</v>
      </c>
      <c r="F984" s="188" t="s">
        <v>2007</v>
      </c>
      <c r="G984" s="189" t="s">
        <v>130</v>
      </c>
      <c r="H984" s="190">
        <v>300</v>
      </c>
      <c r="I984" s="191"/>
      <c r="J984" s="192">
        <f>ROUND(I984*H984,2)</f>
        <v>0</v>
      </c>
      <c r="K984" s="188" t="s">
        <v>115</v>
      </c>
      <c r="L984" s="193"/>
      <c r="M984" s="194" t="s">
        <v>1</v>
      </c>
      <c r="N984" s="195" t="s">
        <v>40</v>
      </c>
      <c r="O984" s="55"/>
      <c r="P984" s="179">
        <f>O984*H984</f>
        <v>0</v>
      </c>
      <c r="Q984" s="179">
        <v>5.1999999999999995E-4</v>
      </c>
      <c r="R984" s="179">
        <f>Q984*H984</f>
        <v>0.156</v>
      </c>
      <c r="S984" s="179">
        <v>0</v>
      </c>
      <c r="T984" s="180">
        <f>S984*H984</f>
        <v>0</v>
      </c>
      <c r="AR984" s="12" t="s">
        <v>145</v>
      </c>
      <c r="AT984" s="12" t="s">
        <v>1981</v>
      </c>
      <c r="AU984" s="12" t="s">
        <v>78</v>
      </c>
      <c r="AY984" s="12" t="s">
        <v>108</v>
      </c>
      <c r="BE984" s="181">
        <f>IF(N984="základní",J984,0)</f>
        <v>0</v>
      </c>
      <c r="BF984" s="181">
        <f>IF(N984="snížená",J984,0)</f>
        <v>0</v>
      </c>
      <c r="BG984" s="181">
        <f>IF(N984="zákl. přenesená",J984,0)</f>
        <v>0</v>
      </c>
      <c r="BH984" s="181">
        <f>IF(N984="sníž. přenesená",J984,0)</f>
        <v>0</v>
      </c>
      <c r="BI984" s="181">
        <f>IF(N984="nulová",J984,0)</f>
        <v>0</v>
      </c>
      <c r="BJ984" s="12" t="s">
        <v>76</v>
      </c>
      <c r="BK984" s="181">
        <f>ROUND(I984*H984,2)</f>
        <v>0</v>
      </c>
      <c r="BL984" s="12" t="s">
        <v>116</v>
      </c>
      <c r="BM984" s="12" t="s">
        <v>2008</v>
      </c>
    </row>
    <row r="985" spans="2:65" s="1" customFormat="1" ht="11.25">
      <c r="B985" s="29"/>
      <c r="C985" s="30"/>
      <c r="D985" s="182" t="s">
        <v>118</v>
      </c>
      <c r="E985" s="30"/>
      <c r="F985" s="183" t="s">
        <v>2009</v>
      </c>
      <c r="G985" s="30"/>
      <c r="H985" s="30"/>
      <c r="I985" s="98"/>
      <c r="J985" s="30"/>
      <c r="K985" s="30"/>
      <c r="L985" s="33"/>
      <c r="M985" s="184"/>
      <c r="N985" s="55"/>
      <c r="O985" s="55"/>
      <c r="P985" s="55"/>
      <c r="Q985" s="55"/>
      <c r="R985" s="55"/>
      <c r="S985" s="55"/>
      <c r="T985" s="56"/>
      <c r="AT985" s="12" t="s">
        <v>118</v>
      </c>
      <c r="AU985" s="12" t="s">
        <v>78</v>
      </c>
    </row>
    <row r="986" spans="2:65" s="1" customFormat="1" ht="16.5" customHeight="1">
      <c r="B986" s="29"/>
      <c r="C986" s="186" t="s">
        <v>2010</v>
      </c>
      <c r="D986" s="186" t="s">
        <v>1981</v>
      </c>
      <c r="E986" s="187" t="s">
        <v>2011</v>
      </c>
      <c r="F986" s="188" t="s">
        <v>2012</v>
      </c>
      <c r="G986" s="189" t="s">
        <v>130</v>
      </c>
      <c r="H986" s="190">
        <v>300</v>
      </c>
      <c r="I986" s="191"/>
      <c r="J986" s="192">
        <f>ROUND(I986*H986,2)</f>
        <v>0</v>
      </c>
      <c r="K986" s="188" t="s">
        <v>115</v>
      </c>
      <c r="L986" s="193"/>
      <c r="M986" s="194" t="s">
        <v>1</v>
      </c>
      <c r="N986" s="195" t="s">
        <v>40</v>
      </c>
      <c r="O986" s="55"/>
      <c r="P986" s="179">
        <f>O986*H986</f>
        <v>0</v>
      </c>
      <c r="Q986" s="179">
        <v>9.0000000000000006E-5</v>
      </c>
      <c r="R986" s="179">
        <f>Q986*H986</f>
        <v>2.7000000000000003E-2</v>
      </c>
      <c r="S986" s="179">
        <v>0</v>
      </c>
      <c r="T986" s="180">
        <f>S986*H986</f>
        <v>0</v>
      </c>
      <c r="AR986" s="12" t="s">
        <v>145</v>
      </c>
      <c r="AT986" s="12" t="s">
        <v>1981</v>
      </c>
      <c r="AU986" s="12" t="s">
        <v>78</v>
      </c>
      <c r="AY986" s="12" t="s">
        <v>108</v>
      </c>
      <c r="BE986" s="181">
        <f>IF(N986="základní",J986,0)</f>
        <v>0</v>
      </c>
      <c r="BF986" s="181">
        <f>IF(N986="snížená",J986,0)</f>
        <v>0</v>
      </c>
      <c r="BG986" s="181">
        <f>IF(N986="zákl. přenesená",J986,0)</f>
        <v>0</v>
      </c>
      <c r="BH986" s="181">
        <f>IF(N986="sníž. přenesená",J986,0)</f>
        <v>0</v>
      </c>
      <c r="BI986" s="181">
        <f>IF(N986="nulová",J986,0)</f>
        <v>0</v>
      </c>
      <c r="BJ986" s="12" t="s">
        <v>76</v>
      </c>
      <c r="BK986" s="181">
        <f>ROUND(I986*H986,2)</f>
        <v>0</v>
      </c>
      <c r="BL986" s="12" t="s">
        <v>116</v>
      </c>
      <c r="BM986" s="12" t="s">
        <v>2013</v>
      </c>
    </row>
    <row r="987" spans="2:65" s="1" customFormat="1" ht="11.25">
      <c r="B987" s="29"/>
      <c r="C987" s="30"/>
      <c r="D987" s="182" t="s">
        <v>118</v>
      </c>
      <c r="E987" s="30"/>
      <c r="F987" s="183" t="s">
        <v>2014</v>
      </c>
      <c r="G987" s="30"/>
      <c r="H987" s="30"/>
      <c r="I987" s="98"/>
      <c r="J987" s="30"/>
      <c r="K987" s="30"/>
      <c r="L987" s="33"/>
      <c r="M987" s="184"/>
      <c r="N987" s="55"/>
      <c r="O987" s="55"/>
      <c r="P987" s="55"/>
      <c r="Q987" s="55"/>
      <c r="R987" s="55"/>
      <c r="S987" s="55"/>
      <c r="T987" s="56"/>
      <c r="AT987" s="12" t="s">
        <v>118</v>
      </c>
      <c r="AU987" s="12" t="s">
        <v>78</v>
      </c>
    </row>
    <row r="988" spans="2:65" s="1" customFormat="1" ht="16.5" customHeight="1">
      <c r="B988" s="29"/>
      <c r="C988" s="186" t="s">
        <v>2015</v>
      </c>
      <c r="D988" s="186" t="s">
        <v>1981</v>
      </c>
      <c r="E988" s="187" t="s">
        <v>2016</v>
      </c>
      <c r="F988" s="188" t="s">
        <v>2017</v>
      </c>
      <c r="G988" s="189" t="s">
        <v>130</v>
      </c>
      <c r="H988" s="190">
        <v>100</v>
      </c>
      <c r="I988" s="191"/>
      <c r="J988" s="192">
        <f>ROUND(I988*H988,2)</f>
        <v>0</v>
      </c>
      <c r="K988" s="188" t="s">
        <v>115</v>
      </c>
      <c r="L988" s="193"/>
      <c r="M988" s="194" t="s">
        <v>1</v>
      </c>
      <c r="N988" s="195" t="s">
        <v>40</v>
      </c>
      <c r="O988" s="55"/>
      <c r="P988" s="179">
        <f>O988*H988</f>
        <v>0</v>
      </c>
      <c r="Q988" s="179">
        <v>1.0059999999999999E-2</v>
      </c>
      <c r="R988" s="179">
        <f>Q988*H988</f>
        <v>1.006</v>
      </c>
      <c r="S988" s="179">
        <v>0</v>
      </c>
      <c r="T988" s="180">
        <f>S988*H988</f>
        <v>0</v>
      </c>
      <c r="AR988" s="12" t="s">
        <v>145</v>
      </c>
      <c r="AT988" s="12" t="s">
        <v>1981</v>
      </c>
      <c r="AU988" s="12" t="s">
        <v>78</v>
      </c>
      <c r="AY988" s="12" t="s">
        <v>108</v>
      </c>
      <c r="BE988" s="181">
        <f>IF(N988="základní",J988,0)</f>
        <v>0</v>
      </c>
      <c r="BF988" s="181">
        <f>IF(N988="snížená",J988,0)</f>
        <v>0</v>
      </c>
      <c r="BG988" s="181">
        <f>IF(N988="zákl. přenesená",J988,0)</f>
        <v>0</v>
      </c>
      <c r="BH988" s="181">
        <f>IF(N988="sníž. přenesená",J988,0)</f>
        <v>0</v>
      </c>
      <c r="BI988" s="181">
        <f>IF(N988="nulová",J988,0)</f>
        <v>0</v>
      </c>
      <c r="BJ988" s="12" t="s">
        <v>76</v>
      </c>
      <c r="BK988" s="181">
        <f>ROUND(I988*H988,2)</f>
        <v>0</v>
      </c>
      <c r="BL988" s="12" t="s">
        <v>116</v>
      </c>
      <c r="BM988" s="12" t="s">
        <v>2018</v>
      </c>
    </row>
    <row r="989" spans="2:65" s="1" customFormat="1" ht="11.25">
      <c r="B989" s="29"/>
      <c r="C989" s="30"/>
      <c r="D989" s="182" t="s">
        <v>118</v>
      </c>
      <c r="E989" s="30"/>
      <c r="F989" s="183" t="s">
        <v>2019</v>
      </c>
      <c r="G989" s="30"/>
      <c r="H989" s="30"/>
      <c r="I989" s="98"/>
      <c r="J989" s="30"/>
      <c r="K989" s="30"/>
      <c r="L989" s="33"/>
      <c r="M989" s="184"/>
      <c r="N989" s="55"/>
      <c r="O989" s="55"/>
      <c r="P989" s="55"/>
      <c r="Q989" s="55"/>
      <c r="R989" s="55"/>
      <c r="S989" s="55"/>
      <c r="T989" s="56"/>
      <c r="AT989" s="12" t="s">
        <v>118</v>
      </c>
      <c r="AU989" s="12" t="s">
        <v>78</v>
      </c>
    </row>
    <row r="990" spans="2:65" s="1" customFormat="1" ht="16.5" customHeight="1">
      <c r="B990" s="29"/>
      <c r="C990" s="186" t="s">
        <v>2020</v>
      </c>
      <c r="D990" s="186" t="s">
        <v>1981</v>
      </c>
      <c r="E990" s="187" t="s">
        <v>2021</v>
      </c>
      <c r="F990" s="188" t="s">
        <v>2022</v>
      </c>
      <c r="G990" s="189" t="s">
        <v>130</v>
      </c>
      <c r="H990" s="190">
        <v>100</v>
      </c>
      <c r="I990" s="191"/>
      <c r="J990" s="192">
        <f>ROUND(I990*H990,2)</f>
        <v>0</v>
      </c>
      <c r="K990" s="188" t="s">
        <v>115</v>
      </c>
      <c r="L990" s="193"/>
      <c r="M990" s="194" t="s">
        <v>1</v>
      </c>
      <c r="N990" s="195" t="s">
        <v>40</v>
      </c>
      <c r="O990" s="55"/>
      <c r="P990" s="179">
        <f>O990*H990</f>
        <v>0</v>
      </c>
      <c r="Q990" s="179">
        <v>1.014E-2</v>
      </c>
      <c r="R990" s="179">
        <f>Q990*H990</f>
        <v>1.014</v>
      </c>
      <c r="S990" s="179">
        <v>0</v>
      </c>
      <c r="T990" s="180">
        <f>S990*H990</f>
        <v>0</v>
      </c>
      <c r="AR990" s="12" t="s">
        <v>145</v>
      </c>
      <c r="AT990" s="12" t="s">
        <v>1981</v>
      </c>
      <c r="AU990" s="12" t="s">
        <v>78</v>
      </c>
      <c r="AY990" s="12" t="s">
        <v>108</v>
      </c>
      <c r="BE990" s="181">
        <f>IF(N990="základní",J990,0)</f>
        <v>0</v>
      </c>
      <c r="BF990" s="181">
        <f>IF(N990="snížená",J990,0)</f>
        <v>0</v>
      </c>
      <c r="BG990" s="181">
        <f>IF(N990="zákl. přenesená",J990,0)</f>
        <v>0</v>
      </c>
      <c r="BH990" s="181">
        <f>IF(N990="sníž. přenesená",J990,0)</f>
        <v>0</v>
      </c>
      <c r="BI990" s="181">
        <f>IF(N990="nulová",J990,0)</f>
        <v>0</v>
      </c>
      <c r="BJ990" s="12" t="s">
        <v>76</v>
      </c>
      <c r="BK990" s="181">
        <f>ROUND(I990*H990,2)</f>
        <v>0</v>
      </c>
      <c r="BL990" s="12" t="s">
        <v>116</v>
      </c>
      <c r="BM990" s="12" t="s">
        <v>2023</v>
      </c>
    </row>
    <row r="991" spans="2:65" s="1" customFormat="1" ht="11.25">
      <c r="B991" s="29"/>
      <c r="C991" s="30"/>
      <c r="D991" s="182" t="s">
        <v>118</v>
      </c>
      <c r="E991" s="30"/>
      <c r="F991" s="183" t="s">
        <v>2024</v>
      </c>
      <c r="G991" s="30"/>
      <c r="H991" s="30"/>
      <c r="I991" s="98"/>
      <c r="J991" s="30"/>
      <c r="K991" s="30"/>
      <c r="L991" s="33"/>
      <c r="M991" s="184"/>
      <c r="N991" s="55"/>
      <c r="O991" s="55"/>
      <c r="P991" s="55"/>
      <c r="Q991" s="55"/>
      <c r="R991" s="55"/>
      <c r="S991" s="55"/>
      <c r="T991" s="56"/>
      <c r="AT991" s="12" t="s">
        <v>118</v>
      </c>
      <c r="AU991" s="12" t="s">
        <v>78</v>
      </c>
    </row>
    <row r="992" spans="2:65" s="1" customFormat="1" ht="16.5" customHeight="1">
      <c r="B992" s="29"/>
      <c r="C992" s="186" t="s">
        <v>2025</v>
      </c>
      <c r="D992" s="186" t="s">
        <v>1981</v>
      </c>
      <c r="E992" s="187" t="s">
        <v>2026</v>
      </c>
      <c r="F992" s="188" t="s">
        <v>2027</v>
      </c>
      <c r="G992" s="189" t="s">
        <v>130</v>
      </c>
      <c r="H992" s="190">
        <v>1</v>
      </c>
      <c r="I992" s="191"/>
      <c r="J992" s="192">
        <f>ROUND(I992*H992,2)</f>
        <v>0</v>
      </c>
      <c r="K992" s="188" t="s">
        <v>115</v>
      </c>
      <c r="L992" s="193"/>
      <c r="M992" s="194" t="s">
        <v>1</v>
      </c>
      <c r="N992" s="195" t="s">
        <v>40</v>
      </c>
      <c r="O992" s="55"/>
      <c r="P992" s="179">
        <f>O992*H992</f>
        <v>0</v>
      </c>
      <c r="Q992" s="179">
        <v>1.1919999999999999</v>
      </c>
      <c r="R992" s="179">
        <f>Q992*H992</f>
        <v>1.1919999999999999</v>
      </c>
      <c r="S992" s="179">
        <v>0</v>
      </c>
      <c r="T992" s="180">
        <f>S992*H992</f>
        <v>0</v>
      </c>
      <c r="AR992" s="12" t="s">
        <v>145</v>
      </c>
      <c r="AT992" s="12" t="s">
        <v>1981</v>
      </c>
      <c r="AU992" s="12" t="s">
        <v>78</v>
      </c>
      <c r="AY992" s="12" t="s">
        <v>108</v>
      </c>
      <c r="BE992" s="181">
        <f>IF(N992="základní",J992,0)</f>
        <v>0</v>
      </c>
      <c r="BF992" s="181">
        <f>IF(N992="snížená",J992,0)</f>
        <v>0</v>
      </c>
      <c r="BG992" s="181">
        <f>IF(N992="zákl. přenesená",J992,0)</f>
        <v>0</v>
      </c>
      <c r="BH992" s="181">
        <f>IF(N992="sníž. přenesená",J992,0)</f>
        <v>0</v>
      </c>
      <c r="BI992" s="181">
        <f>IF(N992="nulová",J992,0)</f>
        <v>0</v>
      </c>
      <c r="BJ992" s="12" t="s">
        <v>76</v>
      </c>
      <c r="BK992" s="181">
        <f>ROUND(I992*H992,2)</f>
        <v>0</v>
      </c>
      <c r="BL992" s="12" t="s">
        <v>116</v>
      </c>
      <c r="BM992" s="12" t="s">
        <v>2028</v>
      </c>
    </row>
    <row r="993" spans="2:65" s="1" customFormat="1" ht="11.25">
      <c r="B993" s="29"/>
      <c r="C993" s="30"/>
      <c r="D993" s="182" t="s">
        <v>118</v>
      </c>
      <c r="E993" s="30"/>
      <c r="F993" s="183" t="s">
        <v>2029</v>
      </c>
      <c r="G993" s="30"/>
      <c r="H993" s="30"/>
      <c r="I993" s="98"/>
      <c r="J993" s="30"/>
      <c r="K993" s="30"/>
      <c r="L993" s="33"/>
      <c r="M993" s="184"/>
      <c r="N993" s="55"/>
      <c r="O993" s="55"/>
      <c r="P993" s="55"/>
      <c r="Q993" s="55"/>
      <c r="R993" s="55"/>
      <c r="S993" s="55"/>
      <c r="T993" s="56"/>
      <c r="AT993" s="12" t="s">
        <v>118</v>
      </c>
      <c r="AU993" s="12" t="s">
        <v>78</v>
      </c>
    </row>
    <row r="994" spans="2:65" s="1" customFormat="1" ht="16.5" customHeight="1">
      <c r="B994" s="29"/>
      <c r="C994" s="186" t="s">
        <v>2030</v>
      </c>
      <c r="D994" s="186" t="s">
        <v>1981</v>
      </c>
      <c r="E994" s="187" t="s">
        <v>2031</v>
      </c>
      <c r="F994" s="188" t="s">
        <v>2032</v>
      </c>
      <c r="G994" s="189" t="s">
        <v>130</v>
      </c>
      <c r="H994" s="190">
        <v>1</v>
      </c>
      <c r="I994" s="191"/>
      <c r="J994" s="192">
        <f>ROUND(I994*H994,2)</f>
        <v>0</v>
      </c>
      <c r="K994" s="188" t="s">
        <v>115</v>
      </c>
      <c r="L994" s="193"/>
      <c r="M994" s="194" t="s">
        <v>1</v>
      </c>
      <c r="N994" s="195" t="s">
        <v>40</v>
      </c>
      <c r="O994" s="55"/>
      <c r="P994" s="179">
        <f>O994*H994</f>
        <v>0</v>
      </c>
      <c r="Q994" s="179">
        <v>1.1919999999999999</v>
      </c>
      <c r="R994" s="179">
        <f>Q994*H994</f>
        <v>1.1919999999999999</v>
      </c>
      <c r="S994" s="179">
        <v>0</v>
      </c>
      <c r="T994" s="180">
        <f>S994*H994</f>
        <v>0</v>
      </c>
      <c r="AR994" s="12" t="s">
        <v>145</v>
      </c>
      <c r="AT994" s="12" t="s">
        <v>1981</v>
      </c>
      <c r="AU994" s="12" t="s">
        <v>78</v>
      </c>
      <c r="AY994" s="12" t="s">
        <v>108</v>
      </c>
      <c r="BE994" s="181">
        <f>IF(N994="základní",J994,0)</f>
        <v>0</v>
      </c>
      <c r="BF994" s="181">
        <f>IF(N994="snížená",J994,0)</f>
        <v>0</v>
      </c>
      <c r="BG994" s="181">
        <f>IF(N994="zákl. přenesená",J994,0)</f>
        <v>0</v>
      </c>
      <c r="BH994" s="181">
        <f>IF(N994="sníž. přenesená",J994,0)</f>
        <v>0</v>
      </c>
      <c r="BI994" s="181">
        <f>IF(N994="nulová",J994,0)</f>
        <v>0</v>
      </c>
      <c r="BJ994" s="12" t="s">
        <v>76</v>
      </c>
      <c r="BK994" s="181">
        <f>ROUND(I994*H994,2)</f>
        <v>0</v>
      </c>
      <c r="BL994" s="12" t="s">
        <v>116</v>
      </c>
      <c r="BM994" s="12" t="s">
        <v>2033</v>
      </c>
    </row>
    <row r="995" spans="2:65" s="1" customFormat="1" ht="11.25">
      <c r="B995" s="29"/>
      <c r="C995" s="30"/>
      <c r="D995" s="182" t="s">
        <v>118</v>
      </c>
      <c r="E995" s="30"/>
      <c r="F995" s="183" t="s">
        <v>2034</v>
      </c>
      <c r="G995" s="30"/>
      <c r="H995" s="30"/>
      <c r="I995" s="98"/>
      <c r="J995" s="30"/>
      <c r="K995" s="30"/>
      <c r="L995" s="33"/>
      <c r="M995" s="184"/>
      <c r="N995" s="55"/>
      <c r="O995" s="55"/>
      <c r="P995" s="55"/>
      <c r="Q995" s="55"/>
      <c r="R995" s="55"/>
      <c r="S995" s="55"/>
      <c r="T995" s="56"/>
      <c r="AT995" s="12" t="s">
        <v>118</v>
      </c>
      <c r="AU995" s="12" t="s">
        <v>78</v>
      </c>
    </row>
    <row r="996" spans="2:65" s="1" customFormat="1" ht="16.5" customHeight="1">
      <c r="B996" s="29"/>
      <c r="C996" s="186" t="s">
        <v>2035</v>
      </c>
      <c r="D996" s="186" t="s">
        <v>1981</v>
      </c>
      <c r="E996" s="187" t="s">
        <v>2036</v>
      </c>
      <c r="F996" s="188" t="s">
        <v>2037</v>
      </c>
      <c r="G996" s="189" t="s">
        <v>130</v>
      </c>
      <c r="H996" s="190">
        <v>1</v>
      </c>
      <c r="I996" s="191"/>
      <c r="J996" s="192">
        <f>ROUND(I996*H996,2)</f>
        <v>0</v>
      </c>
      <c r="K996" s="188" t="s">
        <v>115</v>
      </c>
      <c r="L996" s="193"/>
      <c r="M996" s="194" t="s">
        <v>1</v>
      </c>
      <c r="N996" s="195" t="s">
        <v>40</v>
      </c>
      <c r="O996" s="55"/>
      <c r="P996" s="179">
        <f>O996*H996</f>
        <v>0</v>
      </c>
      <c r="Q996" s="179">
        <v>1.8009999999999999</v>
      </c>
      <c r="R996" s="179">
        <f>Q996*H996</f>
        <v>1.8009999999999999</v>
      </c>
      <c r="S996" s="179">
        <v>0</v>
      </c>
      <c r="T996" s="180">
        <f>S996*H996</f>
        <v>0</v>
      </c>
      <c r="AR996" s="12" t="s">
        <v>145</v>
      </c>
      <c r="AT996" s="12" t="s">
        <v>1981</v>
      </c>
      <c r="AU996" s="12" t="s">
        <v>78</v>
      </c>
      <c r="AY996" s="12" t="s">
        <v>108</v>
      </c>
      <c r="BE996" s="181">
        <f>IF(N996="základní",J996,0)</f>
        <v>0</v>
      </c>
      <c r="BF996" s="181">
        <f>IF(N996="snížená",J996,0)</f>
        <v>0</v>
      </c>
      <c r="BG996" s="181">
        <f>IF(N996="zákl. přenesená",J996,0)</f>
        <v>0</v>
      </c>
      <c r="BH996" s="181">
        <f>IF(N996="sníž. přenesená",J996,0)</f>
        <v>0</v>
      </c>
      <c r="BI996" s="181">
        <f>IF(N996="nulová",J996,0)</f>
        <v>0</v>
      </c>
      <c r="BJ996" s="12" t="s">
        <v>76</v>
      </c>
      <c r="BK996" s="181">
        <f>ROUND(I996*H996,2)</f>
        <v>0</v>
      </c>
      <c r="BL996" s="12" t="s">
        <v>116</v>
      </c>
      <c r="BM996" s="12" t="s">
        <v>2038</v>
      </c>
    </row>
    <row r="997" spans="2:65" s="1" customFormat="1" ht="11.25">
      <c r="B997" s="29"/>
      <c r="C997" s="30"/>
      <c r="D997" s="182" t="s">
        <v>118</v>
      </c>
      <c r="E997" s="30"/>
      <c r="F997" s="183" t="s">
        <v>2039</v>
      </c>
      <c r="G997" s="30"/>
      <c r="H997" s="30"/>
      <c r="I997" s="98"/>
      <c r="J997" s="30"/>
      <c r="K997" s="30"/>
      <c r="L997" s="33"/>
      <c r="M997" s="184"/>
      <c r="N997" s="55"/>
      <c r="O997" s="55"/>
      <c r="P997" s="55"/>
      <c r="Q997" s="55"/>
      <c r="R997" s="55"/>
      <c r="S997" s="55"/>
      <c r="T997" s="56"/>
      <c r="AT997" s="12" t="s">
        <v>118</v>
      </c>
      <c r="AU997" s="12" t="s">
        <v>78</v>
      </c>
    </row>
    <row r="998" spans="2:65" s="1" customFormat="1" ht="16.5" customHeight="1">
      <c r="B998" s="29"/>
      <c r="C998" s="186" t="s">
        <v>2040</v>
      </c>
      <c r="D998" s="186" t="s">
        <v>1981</v>
      </c>
      <c r="E998" s="187" t="s">
        <v>2041</v>
      </c>
      <c r="F998" s="188" t="s">
        <v>2042</v>
      </c>
      <c r="G998" s="189" t="s">
        <v>130</v>
      </c>
      <c r="H998" s="190">
        <v>1</v>
      </c>
      <c r="I998" s="191"/>
      <c r="J998" s="192">
        <f>ROUND(I998*H998,2)</f>
        <v>0</v>
      </c>
      <c r="K998" s="188" t="s">
        <v>115</v>
      </c>
      <c r="L998" s="193"/>
      <c r="M998" s="194" t="s">
        <v>1</v>
      </c>
      <c r="N998" s="195" t="s">
        <v>40</v>
      </c>
      <c r="O998" s="55"/>
      <c r="P998" s="179">
        <f>O998*H998</f>
        <v>0</v>
      </c>
      <c r="Q998" s="179">
        <v>1.8009999999999999</v>
      </c>
      <c r="R998" s="179">
        <f>Q998*H998</f>
        <v>1.8009999999999999</v>
      </c>
      <c r="S998" s="179">
        <v>0</v>
      </c>
      <c r="T998" s="180">
        <f>S998*H998</f>
        <v>0</v>
      </c>
      <c r="AR998" s="12" t="s">
        <v>145</v>
      </c>
      <c r="AT998" s="12" t="s">
        <v>1981</v>
      </c>
      <c r="AU998" s="12" t="s">
        <v>78</v>
      </c>
      <c r="AY998" s="12" t="s">
        <v>108</v>
      </c>
      <c r="BE998" s="181">
        <f>IF(N998="základní",J998,0)</f>
        <v>0</v>
      </c>
      <c r="BF998" s="181">
        <f>IF(N998="snížená",J998,0)</f>
        <v>0</v>
      </c>
      <c r="BG998" s="181">
        <f>IF(N998="zákl. přenesená",J998,0)</f>
        <v>0</v>
      </c>
      <c r="BH998" s="181">
        <f>IF(N998="sníž. přenesená",J998,0)</f>
        <v>0</v>
      </c>
      <c r="BI998" s="181">
        <f>IF(N998="nulová",J998,0)</f>
        <v>0</v>
      </c>
      <c r="BJ998" s="12" t="s">
        <v>76</v>
      </c>
      <c r="BK998" s="181">
        <f>ROUND(I998*H998,2)</f>
        <v>0</v>
      </c>
      <c r="BL998" s="12" t="s">
        <v>116</v>
      </c>
      <c r="BM998" s="12" t="s">
        <v>2043</v>
      </c>
    </row>
    <row r="999" spans="2:65" s="1" customFormat="1" ht="11.25">
      <c r="B999" s="29"/>
      <c r="C999" s="30"/>
      <c r="D999" s="182" t="s">
        <v>118</v>
      </c>
      <c r="E999" s="30"/>
      <c r="F999" s="183" t="s">
        <v>2044</v>
      </c>
      <c r="G999" s="30"/>
      <c r="H999" s="30"/>
      <c r="I999" s="98"/>
      <c r="J999" s="30"/>
      <c r="K999" s="30"/>
      <c r="L999" s="33"/>
      <c r="M999" s="184"/>
      <c r="N999" s="55"/>
      <c r="O999" s="55"/>
      <c r="P999" s="55"/>
      <c r="Q999" s="55"/>
      <c r="R999" s="55"/>
      <c r="S999" s="55"/>
      <c r="T999" s="56"/>
      <c r="AT999" s="12" t="s">
        <v>118</v>
      </c>
      <c r="AU999" s="12" t="s">
        <v>78</v>
      </c>
    </row>
    <row r="1000" spans="2:65" s="1" customFormat="1" ht="16.5" customHeight="1">
      <c r="B1000" s="29"/>
      <c r="C1000" s="186" t="s">
        <v>2045</v>
      </c>
      <c r="D1000" s="186" t="s">
        <v>1981</v>
      </c>
      <c r="E1000" s="187" t="s">
        <v>2046</v>
      </c>
      <c r="F1000" s="188" t="s">
        <v>2047</v>
      </c>
      <c r="G1000" s="189" t="s">
        <v>130</v>
      </c>
      <c r="H1000" s="190">
        <v>5</v>
      </c>
      <c r="I1000" s="191"/>
      <c r="J1000" s="192">
        <f>ROUND(I1000*H1000,2)</f>
        <v>0</v>
      </c>
      <c r="K1000" s="188" t="s">
        <v>115</v>
      </c>
      <c r="L1000" s="193"/>
      <c r="M1000" s="194" t="s">
        <v>1</v>
      </c>
      <c r="N1000" s="195" t="s">
        <v>40</v>
      </c>
      <c r="O1000" s="55"/>
      <c r="P1000" s="179">
        <f>O1000*H1000</f>
        <v>0</v>
      </c>
      <c r="Q1000" s="179">
        <v>0</v>
      </c>
      <c r="R1000" s="179">
        <f>Q1000*H1000</f>
        <v>0</v>
      </c>
      <c r="S1000" s="179">
        <v>0</v>
      </c>
      <c r="T1000" s="180">
        <f>S1000*H1000</f>
        <v>0</v>
      </c>
      <c r="AR1000" s="12" t="s">
        <v>145</v>
      </c>
      <c r="AT1000" s="12" t="s">
        <v>1981</v>
      </c>
      <c r="AU1000" s="12" t="s">
        <v>78</v>
      </c>
      <c r="AY1000" s="12" t="s">
        <v>108</v>
      </c>
      <c r="BE1000" s="181">
        <f>IF(N1000="základní",J1000,0)</f>
        <v>0</v>
      </c>
      <c r="BF1000" s="181">
        <f>IF(N1000="snížená",J1000,0)</f>
        <v>0</v>
      </c>
      <c r="BG1000" s="181">
        <f>IF(N1000="zákl. přenesená",J1000,0)</f>
        <v>0</v>
      </c>
      <c r="BH1000" s="181">
        <f>IF(N1000="sníž. přenesená",J1000,0)</f>
        <v>0</v>
      </c>
      <c r="BI1000" s="181">
        <f>IF(N1000="nulová",J1000,0)</f>
        <v>0</v>
      </c>
      <c r="BJ1000" s="12" t="s">
        <v>76</v>
      </c>
      <c r="BK1000" s="181">
        <f>ROUND(I1000*H1000,2)</f>
        <v>0</v>
      </c>
      <c r="BL1000" s="12" t="s">
        <v>116</v>
      </c>
      <c r="BM1000" s="12" t="s">
        <v>2048</v>
      </c>
    </row>
    <row r="1001" spans="2:65" s="1" customFormat="1" ht="11.25">
      <c r="B1001" s="29"/>
      <c r="C1001" s="30"/>
      <c r="D1001" s="182" t="s">
        <v>118</v>
      </c>
      <c r="E1001" s="30"/>
      <c r="F1001" s="183" t="s">
        <v>2049</v>
      </c>
      <c r="G1001" s="30"/>
      <c r="H1001" s="30"/>
      <c r="I1001" s="98"/>
      <c r="J1001" s="30"/>
      <c r="K1001" s="30"/>
      <c r="L1001" s="33"/>
      <c r="M1001" s="184"/>
      <c r="N1001" s="55"/>
      <c r="O1001" s="55"/>
      <c r="P1001" s="55"/>
      <c r="Q1001" s="55"/>
      <c r="R1001" s="55"/>
      <c r="S1001" s="55"/>
      <c r="T1001" s="56"/>
      <c r="AT1001" s="12" t="s">
        <v>118</v>
      </c>
      <c r="AU1001" s="12" t="s">
        <v>78</v>
      </c>
    </row>
    <row r="1002" spans="2:65" s="1" customFormat="1" ht="16.5" customHeight="1">
      <c r="B1002" s="29"/>
      <c r="C1002" s="186" t="s">
        <v>2050</v>
      </c>
      <c r="D1002" s="186" t="s">
        <v>1981</v>
      </c>
      <c r="E1002" s="187" t="s">
        <v>2051</v>
      </c>
      <c r="F1002" s="188" t="s">
        <v>2052</v>
      </c>
      <c r="G1002" s="189" t="s">
        <v>130</v>
      </c>
      <c r="H1002" s="190">
        <v>5</v>
      </c>
      <c r="I1002" s="191"/>
      <c r="J1002" s="192">
        <f>ROUND(I1002*H1002,2)</f>
        <v>0</v>
      </c>
      <c r="K1002" s="188" t="s">
        <v>115</v>
      </c>
      <c r="L1002" s="193"/>
      <c r="M1002" s="194" t="s">
        <v>1</v>
      </c>
      <c r="N1002" s="195" t="s">
        <v>40</v>
      </c>
      <c r="O1002" s="55"/>
      <c r="P1002" s="179">
        <f>O1002*H1002</f>
        <v>0</v>
      </c>
      <c r="Q1002" s="179">
        <v>0</v>
      </c>
      <c r="R1002" s="179">
        <f>Q1002*H1002</f>
        <v>0</v>
      </c>
      <c r="S1002" s="179">
        <v>0</v>
      </c>
      <c r="T1002" s="180">
        <f>S1002*H1002</f>
        <v>0</v>
      </c>
      <c r="AR1002" s="12" t="s">
        <v>145</v>
      </c>
      <c r="AT1002" s="12" t="s">
        <v>1981</v>
      </c>
      <c r="AU1002" s="12" t="s">
        <v>78</v>
      </c>
      <c r="AY1002" s="12" t="s">
        <v>108</v>
      </c>
      <c r="BE1002" s="181">
        <f>IF(N1002="základní",J1002,0)</f>
        <v>0</v>
      </c>
      <c r="BF1002" s="181">
        <f>IF(N1002="snížená",J1002,0)</f>
        <v>0</v>
      </c>
      <c r="BG1002" s="181">
        <f>IF(N1002="zákl. přenesená",J1002,0)</f>
        <v>0</v>
      </c>
      <c r="BH1002" s="181">
        <f>IF(N1002="sníž. přenesená",J1002,0)</f>
        <v>0</v>
      </c>
      <c r="BI1002" s="181">
        <f>IF(N1002="nulová",J1002,0)</f>
        <v>0</v>
      </c>
      <c r="BJ1002" s="12" t="s">
        <v>76</v>
      </c>
      <c r="BK1002" s="181">
        <f>ROUND(I1002*H1002,2)</f>
        <v>0</v>
      </c>
      <c r="BL1002" s="12" t="s">
        <v>116</v>
      </c>
      <c r="BM1002" s="12" t="s">
        <v>2053</v>
      </c>
    </row>
    <row r="1003" spans="2:65" s="1" customFormat="1" ht="11.25">
      <c r="B1003" s="29"/>
      <c r="C1003" s="30"/>
      <c r="D1003" s="182" t="s">
        <v>118</v>
      </c>
      <c r="E1003" s="30"/>
      <c r="F1003" s="183" t="s">
        <v>2054</v>
      </c>
      <c r="G1003" s="30"/>
      <c r="H1003" s="30"/>
      <c r="I1003" s="98"/>
      <c r="J1003" s="30"/>
      <c r="K1003" s="30"/>
      <c r="L1003" s="33"/>
      <c r="M1003" s="184"/>
      <c r="N1003" s="55"/>
      <c r="O1003" s="55"/>
      <c r="P1003" s="55"/>
      <c r="Q1003" s="55"/>
      <c r="R1003" s="55"/>
      <c r="S1003" s="55"/>
      <c r="T1003" s="56"/>
      <c r="AT1003" s="12" t="s">
        <v>118</v>
      </c>
      <c r="AU1003" s="12" t="s">
        <v>78</v>
      </c>
    </row>
    <row r="1004" spans="2:65" s="1" customFormat="1" ht="16.5" customHeight="1">
      <c r="B1004" s="29"/>
      <c r="C1004" s="186" t="s">
        <v>2055</v>
      </c>
      <c r="D1004" s="186" t="s">
        <v>1981</v>
      </c>
      <c r="E1004" s="187" t="s">
        <v>2056</v>
      </c>
      <c r="F1004" s="188" t="s">
        <v>2057</v>
      </c>
      <c r="G1004" s="189" t="s">
        <v>130</v>
      </c>
      <c r="H1004" s="190">
        <v>5</v>
      </c>
      <c r="I1004" s="191"/>
      <c r="J1004" s="192">
        <f>ROUND(I1004*H1004,2)</f>
        <v>0</v>
      </c>
      <c r="K1004" s="188" t="s">
        <v>115</v>
      </c>
      <c r="L1004" s="193"/>
      <c r="M1004" s="194" t="s">
        <v>1</v>
      </c>
      <c r="N1004" s="195" t="s">
        <v>40</v>
      </c>
      <c r="O1004" s="55"/>
      <c r="P1004" s="179">
        <f>O1004*H1004</f>
        <v>0</v>
      </c>
      <c r="Q1004" s="179">
        <v>0</v>
      </c>
      <c r="R1004" s="179">
        <f>Q1004*H1004</f>
        <v>0</v>
      </c>
      <c r="S1004" s="179">
        <v>0</v>
      </c>
      <c r="T1004" s="180">
        <f>S1004*H1004</f>
        <v>0</v>
      </c>
      <c r="AR1004" s="12" t="s">
        <v>145</v>
      </c>
      <c r="AT1004" s="12" t="s">
        <v>1981</v>
      </c>
      <c r="AU1004" s="12" t="s">
        <v>78</v>
      </c>
      <c r="AY1004" s="12" t="s">
        <v>108</v>
      </c>
      <c r="BE1004" s="181">
        <f>IF(N1004="základní",J1004,0)</f>
        <v>0</v>
      </c>
      <c r="BF1004" s="181">
        <f>IF(N1004="snížená",J1004,0)</f>
        <v>0</v>
      </c>
      <c r="BG1004" s="181">
        <f>IF(N1004="zákl. přenesená",J1004,0)</f>
        <v>0</v>
      </c>
      <c r="BH1004" s="181">
        <f>IF(N1004="sníž. přenesená",J1004,0)</f>
        <v>0</v>
      </c>
      <c r="BI1004" s="181">
        <f>IF(N1004="nulová",J1004,0)</f>
        <v>0</v>
      </c>
      <c r="BJ1004" s="12" t="s">
        <v>76</v>
      </c>
      <c r="BK1004" s="181">
        <f>ROUND(I1004*H1004,2)</f>
        <v>0</v>
      </c>
      <c r="BL1004" s="12" t="s">
        <v>116</v>
      </c>
      <c r="BM1004" s="12" t="s">
        <v>2058</v>
      </c>
    </row>
    <row r="1005" spans="2:65" s="1" customFormat="1" ht="11.25">
      <c r="B1005" s="29"/>
      <c r="C1005" s="30"/>
      <c r="D1005" s="182" t="s">
        <v>118</v>
      </c>
      <c r="E1005" s="30"/>
      <c r="F1005" s="183" t="s">
        <v>2059</v>
      </c>
      <c r="G1005" s="30"/>
      <c r="H1005" s="30"/>
      <c r="I1005" s="98"/>
      <c r="J1005" s="30"/>
      <c r="K1005" s="30"/>
      <c r="L1005" s="33"/>
      <c r="M1005" s="184"/>
      <c r="N1005" s="55"/>
      <c r="O1005" s="55"/>
      <c r="P1005" s="55"/>
      <c r="Q1005" s="55"/>
      <c r="R1005" s="55"/>
      <c r="S1005" s="55"/>
      <c r="T1005" s="56"/>
      <c r="AT1005" s="12" t="s">
        <v>118</v>
      </c>
      <c r="AU1005" s="12" t="s">
        <v>78</v>
      </c>
    </row>
    <row r="1006" spans="2:65" s="1" customFormat="1" ht="16.5" customHeight="1">
      <c r="B1006" s="29"/>
      <c r="C1006" s="186" t="s">
        <v>2060</v>
      </c>
      <c r="D1006" s="186" t="s">
        <v>1981</v>
      </c>
      <c r="E1006" s="187" t="s">
        <v>2061</v>
      </c>
      <c r="F1006" s="188" t="s">
        <v>2062</v>
      </c>
      <c r="G1006" s="189" t="s">
        <v>130</v>
      </c>
      <c r="H1006" s="190">
        <v>5</v>
      </c>
      <c r="I1006" s="191"/>
      <c r="J1006" s="192">
        <f>ROUND(I1006*H1006,2)</f>
        <v>0</v>
      </c>
      <c r="K1006" s="188" t="s">
        <v>115</v>
      </c>
      <c r="L1006" s="193"/>
      <c r="M1006" s="194" t="s">
        <v>1</v>
      </c>
      <c r="N1006" s="195" t="s">
        <v>40</v>
      </c>
      <c r="O1006" s="55"/>
      <c r="P1006" s="179">
        <f>O1006*H1006</f>
        <v>0</v>
      </c>
      <c r="Q1006" s="179">
        <v>0</v>
      </c>
      <c r="R1006" s="179">
        <f>Q1006*H1006</f>
        <v>0</v>
      </c>
      <c r="S1006" s="179">
        <v>0</v>
      </c>
      <c r="T1006" s="180">
        <f>S1006*H1006</f>
        <v>0</v>
      </c>
      <c r="AR1006" s="12" t="s">
        <v>145</v>
      </c>
      <c r="AT1006" s="12" t="s">
        <v>1981</v>
      </c>
      <c r="AU1006" s="12" t="s">
        <v>78</v>
      </c>
      <c r="AY1006" s="12" t="s">
        <v>108</v>
      </c>
      <c r="BE1006" s="181">
        <f>IF(N1006="základní",J1006,0)</f>
        <v>0</v>
      </c>
      <c r="BF1006" s="181">
        <f>IF(N1006="snížená",J1006,0)</f>
        <v>0</v>
      </c>
      <c r="BG1006" s="181">
        <f>IF(N1006="zákl. přenesená",J1006,0)</f>
        <v>0</v>
      </c>
      <c r="BH1006" s="181">
        <f>IF(N1006="sníž. přenesená",J1006,0)</f>
        <v>0</v>
      </c>
      <c r="BI1006" s="181">
        <f>IF(N1006="nulová",J1006,0)</f>
        <v>0</v>
      </c>
      <c r="BJ1006" s="12" t="s">
        <v>76</v>
      </c>
      <c r="BK1006" s="181">
        <f>ROUND(I1006*H1006,2)</f>
        <v>0</v>
      </c>
      <c r="BL1006" s="12" t="s">
        <v>116</v>
      </c>
      <c r="BM1006" s="12" t="s">
        <v>2063</v>
      </c>
    </row>
    <row r="1007" spans="2:65" s="1" customFormat="1" ht="11.25">
      <c r="B1007" s="29"/>
      <c r="C1007" s="30"/>
      <c r="D1007" s="182" t="s">
        <v>118</v>
      </c>
      <c r="E1007" s="30"/>
      <c r="F1007" s="183" t="s">
        <v>2064</v>
      </c>
      <c r="G1007" s="30"/>
      <c r="H1007" s="30"/>
      <c r="I1007" s="98"/>
      <c r="J1007" s="30"/>
      <c r="K1007" s="30"/>
      <c r="L1007" s="33"/>
      <c r="M1007" s="184"/>
      <c r="N1007" s="55"/>
      <c r="O1007" s="55"/>
      <c r="P1007" s="55"/>
      <c r="Q1007" s="55"/>
      <c r="R1007" s="55"/>
      <c r="S1007" s="55"/>
      <c r="T1007" s="56"/>
      <c r="AT1007" s="12" t="s">
        <v>118</v>
      </c>
      <c r="AU1007" s="12" t="s">
        <v>78</v>
      </c>
    </row>
    <row r="1008" spans="2:65" s="1" customFormat="1" ht="16.5" customHeight="1">
      <c r="B1008" s="29"/>
      <c r="C1008" s="186" t="s">
        <v>2065</v>
      </c>
      <c r="D1008" s="186" t="s">
        <v>1981</v>
      </c>
      <c r="E1008" s="187" t="s">
        <v>2066</v>
      </c>
      <c r="F1008" s="188" t="s">
        <v>2067</v>
      </c>
      <c r="G1008" s="189" t="s">
        <v>1359</v>
      </c>
      <c r="H1008" s="190">
        <v>5</v>
      </c>
      <c r="I1008" s="191"/>
      <c r="J1008" s="192">
        <f>ROUND(I1008*H1008,2)</f>
        <v>0</v>
      </c>
      <c r="K1008" s="188" t="s">
        <v>115</v>
      </c>
      <c r="L1008" s="193"/>
      <c r="M1008" s="194" t="s">
        <v>1</v>
      </c>
      <c r="N1008" s="195" t="s">
        <v>40</v>
      </c>
      <c r="O1008" s="55"/>
      <c r="P1008" s="179">
        <f>O1008*H1008</f>
        <v>0</v>
      </c>
      <c r="Q1008" s="179">
        <v>1</v>
      </c>
      <c r="R1008" s="179">
        <f>Q1008*H1008</f>
        <v>5</v>
      </c>
      <c r="S1008" s="179">
        <v>0</v>
      </c>
      <c r="T1008" s="180">
        <f>S1008*H1008</f>
        <v>0</v>
      </c>
      <c r="AR1008" s="12" t="s">
        <v>145</v>
      </c>
      <c r="AT1008" s="12" t="s">
        <v>1981</v>
      </c>
      <c r="AU1008" s="12" t="s">
        <v>78</v>
      </c>
      <c r="AY1008" s="12" t="s">
        <v>108</v>
      </c>
      <c r="BE1008" s="181">
        <f>IF(N1008="základní",J1008,0)</f>
        <v>0</v>
      </c>
      <c r="BF1008" s="181">
        <f>IF(N1008="snížená",J1008,0)</f>
        <v>0</v>
      </c>
      <c r="BG1008" s="181">
        <f>IF(N1008="zákl. přenesená",J1008,0)</f>
        <v>0</v>
      </c>
      <c r="BH1008" s="181">
        <f>IF(N1008="sníž. přenesená",J1008,0)</f>
        <v>0</v>
      </c>
      <c r="BI1008" s="181">
        <f>IF(N1008="nulová",J1008,0)</f>
        <v>0</v>
      </c>
      <c r="BJ1008" s="12" t="s">
        <v>76</v>
      </c>
      <c r="BK1008" s="181">
        <f>ROUND(I1008*H1008,2)</f>
        <v>0</v>
      </c>
      <c r="BL1008" s="12" t="s">
        <v>116</v>
      </c>
      <c r="BM1008" s="12" t="s">
        <v>2068</v>
      </c>
    </row>
    <row r="1009" spans="2:65" s="1" customFormat="1" ht="11.25">
      <c r="B1009" s="29"/>
      <c r="C1009" s="30"/>
      <c r="D1009" s="182" t="s">
        <v>118</v>
      </c>
      <c r="E1009" s="30"/>
      <c r="F1009" s="183" t="s">
        <v>2069</v>
      </c>
      <c r="G1009" s="30"/>
      <c r="H1009" s="30"/>
      <c r="I1009" s="98"/>
      <c r="J1009" s="30"/>
      <c r="K1009" s="30"/>
      <c r="L1009" s="33"/>
      <c r="M1009" s="184"/>
      <c r="N1009" s="55"/>
      <c r="O1009" s="55"/>
      <c r="P1009" s="55"/>
      <c r="Q1009" s="55"/>
      <c r="R1009" s="55"/>
      <c r="S1009" s="55"/>
      <c r="T1009" s="56"/>
      <c r="AT1009" s="12" t="s">
        <v>118</v>
      </c>
      <c r="AU1009" s="12" t="s">
        <v>78</v>
      </c>
    </row>
    <row r="1010" spans="2:65" s="1" customFormat="1" ht="16.5" customHeight="1">
      <c r="B1010" s="29"/>
      <c r="C1010" s="186" t="s">
        <v>2070</v>
      </c>
      <c r="D1010" s="186" t="s">
        <v>1981</v>
      </c>
      <c r="E1010" s="187" t="s">
        <v>2071</v>
      </c>
      <c r="F1010" s="188" t="s">
        <v>2072</v>
      </c>
      <c r="G1010" s="189" t="s">
        <v>1359</v>
      </c>
      <c r="H1010" s="190">
        <v>4</v>
      </c>
      <c r="I1010" s="191"/>
      <c r="J1010" s="192">
        <f>ROUND(I1010*H1010,2)</f>
        <v>0</v>
      </c>
      <c r="K1010" s="188" t="s">
        <v>115</v>
      </c>
      <c r="L1010" s="193"/>
      <c r="M1010" s="194" t="s">
        <v>1</v>
      </c>
      <c r="N1010" s="195" t="s">
        <v>40</v>
      </c>
      <c r="O1010" s="55"/>
      <c r="P1010" s="179">
        <f>O1010*H1010</f>
        <v>0</v>
      </c>
      <c r="Q1010" s="179">
        <v>1</v>
      </c>
      <c r="R1010" s="179">
        <f>Q1010*H1010</f>
        <v>4</v>
      </c>
      <c r="S1010" s="179">
        <v>0</v>
      </c>
      <c r="T1010" s="180">
        <f>S1010*H1010</f>
        <v>0</v>
      </c>
      <c r="AR1010" s="12" t="s">
        <v>145</v>
      </c>
      <c r="AT1010" s="12" t="s">
        <v>1981</v>
      </c>
      <c r="AU1010" s="12" t="s">
        <v>78</v>
      </c>
      <c r="AY1010" s="12" t="s">
        <v>108</v>
      </c>
      <c r="BE1010" s="181">
        <f>IF(N1010="základní",J1010,0)</f>
        <v>0</v>
      </c>
      <c r="BF1010" s="181">
        <f>IF(N1010="snížená",J1010,0)</f>
        <v>0</v>
      </c>
      <c r="BG1010" s="181">
        <f>IF(N1010="zákl. přenesená",J1010,0)</f>
        <v>0</v>
      </c>
      <c r="BH1010" s="181">
        <f>IF(N1010="sníž. přenesená",J1010,0)</f>
        <v>0</v>
      </c>
      <c r="BI1010" s="181">
        <f>IF(N1010="nulová",J1010,0)</f>
        <v>0</v>
      </c>
      <c r="BJ1010" s="12" t="s">
        <v>76</v>
      </c>
      <c r="BK1010" s="181">
        <f>ROUND(I1010*H1010,2)</f>
        <v>0</v>
      </c>
      <c r="BL1010" s="12" t="s">
        <v>116</v>
      </c>
      <c r="BM1010" s="12" t="s">
        <v>2073</v>
      </c>
    </row>
    <row r="1011" spans="2:65" s="1" customFormat="1" ht="11.25">
      <c r="B1011" s="29"/>
      <c r="C1011" s="30"/>
      <c r="D1011" s="182" t="s">
        <v>118</v>
      </c>
      <c r="E1011" s="30"/>
      <c r="F1011" s="183" t="s">
        <v>2074</v>
      </c>
      <c r="G1011" s="30"/>
      <c r="H1011" s="30"/>
      <c r="I1011" s="98"/>
      <c r="J1011" s="30"/>
      <c r="K1011" s="30"/>
      <c r="L1011" s="33"/>
      <c r="M1011" s="184"/>
      <c r="N1011" s="55"/>
      <c r="O1011" s="55"/>
      <c r="P1011" s="55"/>
      <c r="Q1011" s="55"/>
      <c r="R1011" s="55"/>
      <c r="S1011" s="55"/>
      <c r="T1011" s="56"/>
      <c r="AT1011" s="12" t="s">
        <v>118</v>
      </c>
      <c r="AU1011" s="12" t="s">
        <v>78</v>
      </c>
    </row>
    <row r="1012" spans="2:65" s="1" customFormat="1" ht="16.5" customHeight="1">
      <c r="B1012" s="29"/>
      <c r="C1012" s="186" t="s">
        <v>2075</v>
      </c>
      <c r="D1012" s="186" t="s">
        <v>1981</v>
      </c>
      <c r="E1012" s="187" t="s">
        <v>2076</v>
      </c>
      <c r="F1012" s="188" t="s">
        <v>2077</v>
      </c>
      <c r="G1012" s="189" t="s">
        <v>2078</v>
      </c>
      <c r="H1012" s="190">
        <v>5</v>
      </c>
      <c r="I1012" s="191"/>
      <c r="J1012" s="192">
        <f>ROUND(I1012*H1012,2)</f>
        <v>0</v>
      </c>
      <c r="K1012" s="188" t="s">
        <v>115</v>
      </c>
      <c r="L1012" s="193"/>
      <c r="M1012" s="194" t="s">
        <v>1</v>
      </c>
      <c r="N1012" s="195" t="s">
        <v>40</v>
      </c>
      <c r="O1012" s="55"/>
      <c r="P1012" s="179">
        <f>O1012*H1012</f>
        <v>0</v>
      </c>
      <c r="Q1012" s="179">
        <v>0</v>
      </c>
      <c r="R1012" s="179">
        <f>Q1012*H1012</f>
        <v>0</v>
      </c>
      <c r="S1012" s="179">
        <v>0</v>
      </c>
      <c r="T1012" s="180">
        <f>S1012*H1012</f>
        <v>0</v>
      </c>
      <c r="AR1012" s="12" t="s">
        <v>145</v>
      </c>
      <c r="AT1012" s="12" t="s">
        <v>1981</v>
      </c>
      <c r="AU1012" s="12" t="s">
        <v>78</v>
      </c>
      <c r="AY1012" s="12" t="s">
        <v>108</v>
      </c>
      <c r="BE1012" s="181">
        <f>IF(N1012="základní",J1012,0)</f>
        <v>0</v>
      </c>
      <c r="BF1012" s="181">
        <f>IF(N1012="snížená",J1012,0)</f>
        <v>0</v>
      </c>
      <c r="BG1012" s="181">
        <f>IF(N1012="zákl. přenesená",J1012,0)</f>
        <v>0</v>
      </c>
      <c r="BH1012" s="181">
        <f>IF(N1012="sníž. přenesená",J1012,0)</f>
        <v>0</v>
      </c>
      <c r="BI1012" s="181">
        <f>IF(N1012="nulová",J1012,0)</f>
        <v>0</v>
      </c>
      <c r="BJ1012" s="12" t="s">
        <v>76</v>
      </c>
      <c r="BK1012" s="181">
        <f>ROUND(I1012*H1012,2)</f>
        <v>0</v>
      </c>
      <c r="BL1012" s="12" t="s">
        <v>116</v>
      </c>
      <c r="BM1012" s="12" t="s">
        <v>2079</v>
      </c>
    </row>
    <row r="1013" spans="2:65" s="1" customFormat="1" ht="11.25">
      <c r="B1013" s="29"/>
      <c r="C1013" s="30"/>
      <c r="D1013" s="182" t="s">
        <v>118</v>
      </c>
      <c r="E1013" s="30"/>
      <c r="F1013" s="183" t="s">
        <v>2080</v>
      </c>
      <c r="G1013" s="30"/>
      <c r="H1013" s="30"/>
      <c r="I1013" s="98"/>
      <c r="J1013" s="30"/>
      <c r="K1013" s="30"/>
      <c r="L1013" s="33"/>
      <c r="M1013" s="184"/>
      <c r="N1013" s="55"/>
      <c r="O1013" s="55"/>
      <c r="P1013" s="55"/>
      <c r="Q1013" s="55"/>
      <c r="R1013" s="55"/>
      <c r="S1013" s="55"/>
      <c r="T1013" s="56"/>
      <c r="AT1013" s="12" t="s">
        <v>118</v>
      </c>
      <c r="AU1013" s="12" t="s">
        <v>78</v>
      </c>
    </row>
    <row r="1014" spans="2:65" s="1" customFormat="1" ht="16.5" customHeight="1">
      <c r="B1014" s="29"/>
      <c r="C1014" s="186" t="s">
        <v>2081</v>
      </c>
      <c r="D1014" s="186" t="s">
        <v>1981</v>
      </c>
      <c r="E1014" s="187" t="s">
        <v>2082</v>
      </c>
      <c r="F1014" s="188" t="s">
        <v>2083</v>
      </c>
      <c r="G1014" s="189" t="s">
        <v>121</v>
      </c>
      <c r="H1014" s="190">
        <v>100</v>
      </c>
      <c r="I1014" s="191"/>
      <c r="J1014" s="192">
        <f>ROUND(I1014*H1014,2)</f>
        <v>0</v>
      </c>
      <c r="K1014" s="188" t="s">
        <v>115</v>
      </c>
      <c r="L1014" s="193"/>
      <c r="M1014" s="194" t="s">
        <v>1</v>
      </c>
      <c r="N1014" s="195" t="s">
        <v>40</v>
      </c>
      <c r="O1014" s="55"/>
      <c r="P1014" s="179">
        <f>O1014*H1014</f>
        <v>0</v>
      </c>
      <c r="Q1014" s="179">
        <v>0</v>
      </c>
      <c r="R1014" s="179">
        <f>Q1014*H1014</f>
        <v>0</v>
      </c>
      <c r="S1014" s="179">
        <v>0</v>
      </c>
      <c r="T1014" s="180">
        <f>S1014*H1014</f>
        <v>0</v>
      </c>
      <c r="AR1014" s="12" t="s">
        <v>145</v>
      </c>
      <c r="AT1014" s="12" t="s">
        <v>1981</v>
      </c>
      <c r="AU1014" s="12" t="s">
        <v>78</v>
      </c>
      <c r="AY1014" s="12" t="s">
        <v>108</v>
      </c>
      <c r="BE1014" s="181">
        <f>IF(N1014="základní",J1014,0)</f>
        <v>0</v>
      </c>
      <c r="BF1014" s="181">
        <f>IF(N1014="snížená",J1014,0)</f>
        <v>0</v>
      </c>
      <c r="BG1014" s="181">
        <f>IF(N1014="zákl. přenesená",J1014,0)</f>
        <v>0</v>
      </c>
      <c r="BH1014" s="181">
        <f>IF(N1014="sníž. přenesená",J1014,0)</f>
        <v>0</v>
      </c>
      <c r="BI1014" s="181">
        <f>IF(N1014="nulová",J1014,0)</f>
        <v>0</v>
      </c>
      <c r="BJ1014" s="12" t="s">
        <v>76</v>
      </c>
      <c r="BK1014" s="181">
        <f>ROUND(I1014*H1014,2)</f>
        <v>0</v>
      </c>
      <c r="BL1014" s="12" t="s">
        <v>116</v>
      </c>
      <c r="BM1014" s="12" t="s">
        <v>2084</v>
      </c>
    </row>
    <row r="1015" spans="2:65" s="1" customFormat="1" ht="11.25">
      <c r="B1015" s="29"/>
      <c r="C1015" s="30"/>
      <c r="D1015" s="182" t="s">
        <v>118</v>
      </c>
      <c r="E1015" s="30"/>
      <c r="F1015" s="183" t="s">
        <v>2085</v>
      </c>
      <c r="G1015" s="30"/>
      <c r="H1015" s="30"/>
      <c r="I1015" s="98"/>
      <c r="J1015" s="30"/>
      <c r="K1015" s="30"/>
      <c r="L1015" s="33"/>
      <c r="M1015" s="184"/>
      <c r="N1015" s="55"/>
      <c r="O1015" s="55"/>
      <c r="P1015" s="55"/>
      <c r="Q1015" s="55"/>
      <c r="R1015" s="55"/>
      <c r="S1015" s="55"/>
      <c r="T1015" s="56"/>
      <c r="AT1015" s="12" t="s">
        <v>118</v>
      </c>
      <c r="AU1015" s="12" t="s">
        <v>78</v>
      </c>
    </row>
    <row r="1016" spans="2:65" s="1" customFormat="1" ht="16.5" customHeight="1">
      <c r="B1016" s="29"/>
      <c r="C1016" s="186" t="s">
        <v>2086</v>
      </c>
      <c r="D1016" s="186" t="s">
        <v>1981</v>
      </c>
      <c r="E1016" s="187" t="s">
        <v>2087</v>
      </c>
      <c r="F1016" s="188" t="s">
        <v>2088</v>
      </c>
      <c r="G1016" s="189" t="s">
        <v>130</v>
      </c>
      <c r="H1016" s="190">
        <v>6</v>
      </c>
      <c r="I1016" s="191"/>
      <c r="J1016" s="192">
        <f>ROUND(I1016*H1016,2)</f>
        <v>0</v>
      </c>
      <c r="K1016" s="188" t="s">
        <v>115</v>
      </c>
      <c r="L1016" s="193"/>
      <c r="M1016" s="194" t="s">
        <v>1</v>
      </c>
      <c r="N1016" s="195" t="s">
        <v>40</v>
      </c>
      <c r="O1016" s="55"/>
      <c r="P1016" s="179">
        <f>O1016*H1016</f>
        <v>0</v>
      </c>
      <c r="Q1016" s="179">
        <v>0</v>
      </c>
      <c r="R1016" s="179">
        <f>Q1016*H1016</f>
        <v>0</v>
      </c>
      <c r="S1016" s="179">
        <v>0</v>
      </c>
      <c r="T1016" s="180">
        <f>S1016*H1016</f>
        <v>0</v>
      </c>
      <c r="AR1016" s="12" t="s">
        <v>145</v>
      </c>
      <c r="AT1016" s="12" t="s">
        <v>1981</v>
      </c>
      <c r="AU1016" s="12" t="s">
        <v>78</v>
      </c>
      <c r="AY1016" s="12" t="s">
        <v>108</v>
      </c>
      <c r="BE1016" s="181">
        <f>IF(N1016="základní",J1016,0)</f>
        <v>0</v>
      </c>
      <c r="BF1016" s="181">
        <f>IF(N1016="snížená",J1016,0)</f>
        <v>0</v>
      </c>
      <c r="BG1016" s="181">
        <f>IF(N1016="zákl. přenesená",J1016,0)</f>
        <v>0</v>
      </c>
      <c r="BH1016" s="181">
        <f>IF(N1016="sníž. přenesená",J1016,0)</f>
        <v>0</v>
      </c>
      <c r="BI1016" s="181">
        <f>IF(N1016="nulová",J1016,0)</f>
        <v>0</v>
      </c>
      <c r="BJ1016" s="12" t="s">
        <v>76</v>
      </c>
      <c r="BK1016" s="181">
        <f>ROUND(I1016*H1016,2)</f>
        <v>0</v>
      </c>
      <c r="BL1016" s="12" t="s">
        <v>116</v>
      </c>
      <c r="BM1016" s="12" t="s">
        <v>2089</v>
      </c>
    </row>
    <row r="1017" spans="2:65" s="1" customFormat="1" ht="11.25">
      <c r="B1017" s="29"/>
      <c r="C1017" s="30"/>
      <c r="D1017" s="182" t="s">
        <v>118</v>
      </c>
      <c r="E1017" s="30"/>
      <c r="F1017" s="183" t="s">
        <v>2090</v>
      </c>
      <c r="G1017" s="30"/>
      <c r="H1017" s="30"/>
      <c r="I1017" s="98"/>
      <c r="J1017" s="30"/>
      <c r="K1017" s="30"/>
      <c r="L1017" s="33"/>
      <c r="M1017" s="184"/>
      <c r="N1017" s="55"/>
      <c r="O1017" s="55"/>
      <c r="P1017" s="55"/>
      <c r="Q1017" s="55"/>
      <c r="R1017" s="55"/>
      <c r="S1017" s="55"/>
      <c r="T1017" s="56"/>
      <c r="AT1017" s="12" t="s">
        <v>118</v>
      </c>
      <c r="AU1017" s="12" t="s">
        <v>78</v>
      </c>
    </row>
    <row r="1018" spans="2:65" s="1" customFormat="1" ht="16.5" customHeight="1">
      <c r="B1018" s="29"/>
      <c r="C1018" s="186" t="s">
        <v>2091</v>
      </c>
      <c r="D1018" s="186" t="s">
        <v>1981</v>
      </c>
      <c r="E1018" s="187" t="s">
        <v>2092</v>
      </c>
      <c r="F1018" s="188" t="s">
        <v>2093</v>
      </c>
      <c r="G1018" s="189" t="s">
        <v>130</v>
      </c>
      <c r="H1018" s="190">
        <v>12</v>
      </c>
      <c r="I1018" s="191"/>
      <c r="J1018" s="192">
        <f>ROUND(I1018*H1018,2)</f>
        <v>0</v>
      </c>
      <c r="K1018" s="188" t="s">
        <v>115</v>
      </c>
      <c r="L1018" s="193"/>
      <c r="M1018" s="194" t="s">
        <v>1</v>
      </c>
      <c r="N1018" s="195" t="s">
        <v>40</v>
      </c>
      <c r="O1018" s="55"/>
      <c r="P1018" s="179">
        <f>O1018*H1018</f>
        <v>0</v>
      </c>
      <c r="Q1018" s="179">
        <v>0</v>
      </c>
      <c r="R1018" s="179">
        <f>Q1018*H1018</f>
        <v>0</v>
      </c>
      <c r="S1018" s="179">
        <v>0</v>
      </c>
      <c r="T1018" s="180">
        <f>S1018*H1018</f>
        <v>0</v>
      </c>
      <c r="AR1018" s="12" t="s">
        <v>145</v>
      </c>
      <c r="AT1018" s="12" t="s">
        <v>1981</v>
      </c>
      <c r="AU1018" s="12" t="s">
        <v>78</v>
      </c>
      <c r="AY1018" s="12" t="s">
        <v>108</v>
      </c>
      <c r="BE1018" s="181">
        <f>IF(N1018="základní",J1018,0)</f>
        <v>0</v>
      </c>
      <c r="BF1018" s="181">
        <f>IF(N1018="snížená",J1018,0)</f>
        <v>0</v>
      </c>
      <c r="BG1018" s="181">
        <f>IF(N1018="zákl. přenesená",J1018,0)</f>
        <v>0</v>
      </c>
      <c r="BH1018" s="181">
        <f>IF(N1018="sníž. přenesená",J1018,0)</f>
        <v>0</v>
      </c>
      <c r="BI1018" s="181">
        <f>IF(N1018="nulová",J1018,0)</f>
        <v>0</v>
      </c>
      <c r="BJ1018" s="12" t="s">
        <v>76</v>
      </c>
      <c r="BK1018" s="181">
        <f>ROUND(I1018*H1018,2)</f>
        <v>0</v>
      </c>
      <c r="BL1018" s="12" t="s">
        <v>116</v>
      </c>
      <c r="BM1018" s="12" t="s">
        <v>2094</v>
      </c>
    </row>
    <row r="1019" spans="2:65" s="1" customFormat="1" ht="11.25">
      <c r="B1019" s="29"/>
      <c r="C1019" s="30"/>
      <c r="D1019" s="182" t="s">
        <v>118</v>
      </c>
      <c r="E1019" s="30"/>
      <c r="F1019" s="183" t="s">
        <v>2095</v>
      </c>
      <c r="G1019" s="30"/>
      <c r="H1019" s="30"/>
      <c r="I1019" s="98"/>
      <c r="J1019" s="30"/>
      <c r="K1019" s="30"/>
      <c r="L1019" s="33"/>
      <c r="M1019" s="184"/>
      <c r="N1019" s="55"/>
      <c r="O1019" s="55"/>
      <c r="P1019" s="55"/>
      <c r="Q1019" s="55"/>
      <c r="R1019" s="55"/>
      <c r="S1019" s="55"/>
      <c r="T1019" s="56"/>
      <c r="AT1019" s="12" t="s">
        <v>118</v>
      </c>
      <c r="AU1019" s="12" t="s">
        <v>78</v>
      </c>
    </row>
    <row r="1020" spans="2:65" s="1" customFormat="1" ht="16.5" customHeight="1">
      <c r="B1020" s="29"/>
      <c r="C1020" s="186" t="s">
        <v>2096</v>
      </c>
      <c r="D1020" s="186" t="s">
        <v>1981</v>
      </c>
      <c r="E1020" s="187" t="s">
        <v>2097</v>
      </c>
      <c r="F1020" s="188" t="s">
        <v>2098</v>
      </c>
      <c r="G1020" s="189" t="s">
        <v>130</v>
      </c>
      <c r="H1020" s="190">
        <v>50</v>
      </c>
      <c r="I1020" s="191"/>
      <c r="J1020" s="192">
        <f>ROUND(I1020*H1020,2)</f>
        <v>0</v>
      </c>
      <c r="K1020" s="188" t="s">
        <v>115</v>
      </c>
      <c r="L1020" s="193"/>
      <c r="M1020" s="194" t="s">
        <v>1</v>
      </c>
      <c r="N1020" s="195" t="s">
        <v>40</v>
      </c>
      <c r="O1020" s="55"/>
      <c r="P1020" s="179">
        <f>O1020*H1020</f>
        <v>0</v>
      </c>
      <c r="Q1020" s="179">
        <v>0</v>
      </c>
      <c r="R1020" s="179">
        <f>Q1020*H1020</f>
        <v>0</v>
      </c>
      <c r="S1020" s="179">
        <v>0</v>
      </c>
      <c r="T1020" s="180">
        <f>S1020*H1020</f>
        <v>0</v>
      </c>
      <c r="AR1020" s="12" t="s">
        <v>145</v>
      </c>
      <c r="AT1020" s="12" t="s">
        <v>1981</v>
      </c>
      <c r="AU1020" s="12" t="s">
        <v>78</v>
      </c>
      <c r="AY1020" s="12" t="s">
        <v>108</v>
      </c>
      <c r="BE1020" s="181">
        <f>IF(N1020="základní",J1020,0)</f>
        <v>0</v>
      </c>
      <c r="BF1020" s="181">
        <f>IF(N1020="snížená",J1020,0)</f>
        <v>0</v>
      </c>
      <c r="BG1020" s="181">
        <f>IF(N1020="zákl. přenesená",J1020,0)</f>
        <v>0</v>
      </c>
      <c r="BH1020" s="181">
        <f>IF(N1020="sníž. přenesená",J1020,0)</f>
        <v>0</v>
      </c>
      <c r="BI1020" s="181">
        <f>IF(N1020="nulová",J1020,0)</f>
        <v>0</v>
      </c>
      <c r="BJ1020" s="12" t="s">
        <v>76</v>
      </c>
      <c r="BK1020" s="181">
        <f>ROUND(I1020*H1020,2)</f>
        <v>0</v>
      </c>
      <c r="BL1020" s="12" t="s">
        <v>116</v>
      </c>
      <c r="BM1020" s="12" t="s">
        <v>2099</v>
      </c>
    </row>
    <row r="1021" spans="2:65" s="1" customFormat="1" ht="11.25">
      <c r="B1021" s="29"/>
      <c r="C1021" s="30"/>
      <c r="D1021" s="182" t="s">
        <v>118</v>
      </c>
      <c r="E1021" s="30"/>
      <c r="F1021" s="183" t="s">
        <v>2100</v>
      </c>
      <c r="G1021" s="30"/>
      <c r="H1021" s="30"/>
      <c r="I1021" s="98"/>
      <c r="J1021" s="30"/>
      <c r="K1021" s="30"/>
      <c r="L1021" s="33"/>
      <c r="M1021" s="184"/>
      <c r="N1021" s="55"/>
      <c r="O1021" s="55"/>
      <c r="P1021" s="55"/>
      <c r="Q1021" s="55"/>
      <c r="R1021" s="55"/>
      <c r="S1021" s="55"/>
      <c r="T1021" s="56"/>
      <c r="AT1021" s="12" t="s">
        <v>118</v>
      </c>
      <c r="AU1021" s="12" t="s">
        <v>78</v>
      </c>
    </row>
    <row r="1022" spans="2:65" s="1" customFormat="1" ht="16.5" customHeight="1">
      <c r="B1022" s="29"/>
      <c r="C1022" s="186" t="s">
        <v>2101</v>
      </c>
      <c r="D1022" s="186" t="s">
        <v>1981</v>
      </c>
      <c r="E1022" s="187" t="s">
        <v>2102</v>
      </c>
      <c r="F1022" s="188" t="s">
        <v>2103</v>
      </c>
      <c r="G1022" s="189" t="s">
        <v>130</v>
      </c>
      <c r="H1022" s="190">
        <v>50</v>
      </c>
      <c r="I1022" s="191"/>
      <c r="J1022" s="192">
        <f>ROUND(I1022*H1022,2)</f>
        <v>0</v>
      </c>
      <c r="K1022" s="188" t="s">
        <v>115</v>
      </c>
      <c r="L1022" s="193"/>
      <c r="M1022" s="194" t="s">
        <v>1</v>
      </c>
      <c r="N1022" s="195" t="s">
        <v>40</v>
      </c>
      <c r="O1022" s="55"/>
      <c r="P1022" s="179">
        <f>O1022*H1022</f>
        <v>0</v>
      </c>
      <c r="Q1022" s="179">
        <v>0</v>
      </c>
      <c r="R1022" s="179">
        <f>Q1022*H1022</f>
        <v>0</v>
      </c>
      <c r="S1022" s="179">
        <v>0</v>
      </c>
      <c r="T1022" s="180">
        <f>S1022*H1022</f>
        <v>0</v>
      </c>
      <c r="AR1022" s="12" t="s">
        <v>145</v>
      </c>
      <c r="AT1022" s="12" t="s">
        <v>1981</v>
      </c>
      <c r="AU1022" s="12" t="s">
        <v>78</v>
      </c>
      <c r="AY1022" s="12" t="s">
        <v>108</v>
      </c>
      <c r="BE1022" s="181">
        <f>IF(N1022="základní",J1022,0)</f>
        <v>0</v>
      </c>
      <c r="BF1022" s="181">
        <f>IF(N1022="snížená",J1022,0)</f>
        <v>0</v>
      </c>
      <c r="BG1022" s="181">
        <f>IF(N1022="zákl. přenesená",J1022,0)</f>
        <v>0</v>
      </c>
      <c r="BH1022" s="181">
        <f>IF(N1022="sníž. přenesená",J1022,0)</f>
        <v>0</v>
      </c>
      <c r="BI1022" s="181">
        <f>IF(N1022="nulová",J1022,0)</f>
        <v>0</v>
      </c>
      <c r="BJ1022" s="12" t="s">
        <v>76</v>
      </c>
      <c r="BK1022" s="181">
        <f>ROUND(I1022*H1022,2)</f>
        <v>0</v>
      </c>
      <c r="BL1022" s="12" t="s">
        <v>116</v>
      </c>
      <c r="BM1022" s="12" t="s">
        <v>2104</v>
      </c>
    </row>
    <row r="1023" spans="2:65" s="1" customFormat="1" ht="11.25">
      <c r="B1023" s="29"/>
      <c r="C1023" s="30"/>
      <c r="D1023" s="182" t="s">
        <v>118</v>
      </c>
      <c r="E1023" s="30"/>
      <c r="F1023" s="183" t="s">
        <v>2105</v>
      </c>
      <c r="G1023" s="30"/>
      <c r="H1023" s="30"/>
      <c r="I1023" s="98"/>
      <c r="J1023" s="30"/>
      <c r="K1023" s="30"/>
      <c r="L1023" s="33"/>
      <c r="M1023" s="184"/>
      <c r="N1023" s="55"/>
      <c r="O1023" s="55"/>
      <c r="P1023" s="55"/>
      <c r="Q1023" s="55"/>
      <c r="R1023" s="55"/>
      <c r="S1023" s="55"/>
      <c r="T1023" s="56"/>
      <c r="AT1023" s="12" t="s">
        <v>118</v>
      </c>
      <c r="AU1023" s="12" t="s">
        <v>78</v>
      </c>
    </row>
    <row r="1024" spans="2:65" s="1" customFormat="1" ht="16.5" customHeight="1">
      <c r="B1024" s="29"/>
      <c r="C1024" s="186" t="s">
        <v>2106</v>
      </c>
      <c r="D1024" s="186" t="s">
        <v>1981</v>
      </c>
      <c r="E1024" s="187" t="s">
        <v>2107</v>
      </c>
      <c r="F1024" s="188" t="s">
        <v>2108</v>
      </c>
      <c r="G1024" s="189" t="s">
        <v>130</v>
      </c>
      <c r="H1024" s="190">
        <v>20</v>
      </c>
      <c r="I1024" s="191"/>
      <c r="J1024" s="192">
        <f>ROUND(I1024*H1024,2)</f>
        <v>0</v>
      </c>
      <c r="K1024" s="188" t="s">
        <v>115</v>
      </c>
      <c r="L1024" s="193"/>
      <c r="M1024" s="194" t="s">
        <v>1</v>
      </c>
      <c r="N1024" s="195" t="s">
        <v>40</v>
      </c>
      <c r="O1024" s="55"/>
      <c r="P1024" s="179">
        <f>O1024*H1024</f>
        <v>0</v>
      </c>
      <c r="Q1024" s="179">
        <v>0</v>
      </c>
      <c r="R1024" s="179">
        <f>Q1024*H1024</f>
        <v>0</v>
      </c>
      <c r="S1024" s="179">
        <v>0</v>
      </c>
      <c r="T1024" s="180">
        <f>S1024*H1024</f>
        <v>0</v>
      </c>
      <c r="AR1024" s="12" t="s">
        <v>145</v>
      </c>
      <c r="AT1024" s="12" t="s">
        <v>1981</v>
      </c>
      <c r="AU1024" s="12" t="s">
        <v>78</v>
      </c>
      <c r="AY1024" s="12" t="s">
        <v>108</v>
      </c>
      <c r="BE1024" s="181">
        <f>IF(N1024="základní",J1024,0)</f>
        <v>0</v>
      </c>
      <c r="BF1024" s="181">
        <f>IF(N1024="snížená",J1024,0)</f>
        <v>0</v>
      </c>
      <c r="BG1024" s="181">
        <f>IF(N1024="zákl. přenesená",J1024,0)</f>
        <v>0</v>
      </c>
      <c r="BH1024" s="181">
        <f>IF(N1024="sníž. přenesená",J1024,0)</f>
        <v>0</v>
      </c>
      <c r="BI1024" s="181">
        <f>IF(N1024="nulová",J1024,0)</f>
        <v>0</v>
      </c>
      <c r="BJ1024" s="12" t="s">
        <v>76</v>
      </c>
      <c r="BK1024" s="181">
        <f>ROUND(I1024*H1024,2)</f>
        <v>0</v>
      </c>
      <c r="BL1024" s="12" t="s">
        <v>116</v>
      </c>
      <c r="BM1024" s="12" t="s">
        <v>2109</v>
      </c>
    </row>
    <row r="1025" spans="2:65" s="1" customFormat="1" ht="11.25">
      <c r="B1025" s="29"/>
      <c r="C1025" s="30"/>
      <c r="D1025" s="182" t="s">
        <v>118</v>
      </c>
      <c r="E1025" s="30"/>
      <c r="F1025" s="183" t="s">
        <v>2110</v>
      </c>
      <c r="G1025" s="30"/>
      <c r="H1025" s="30"/>
      <c r="I1025" s="98"/>
      <c r="J1025" s="30"/>
      <c r="K1025" s="30"/>
      <c r="L1025" s="33"/>
      <c r="M1025" s="184"/>
      <c r="N1025" s="55"/>
      <c r="O1025" s="55"/>
      <c r="P1025" s="55"/>
      <c r="Q1025" s="55"/>
      <c r="R1025" s="55"/>
      <c r="S1025" s="55"/>
      <c r="T1025" s="56"/>
      <c r="AT1025" s="12" t="s">
        <v>118</v>
      </c>
      <c r="AU1025" s="12" t="s">
        <v>78</v>
      </c>
    </row>
    <row r="1026" spans="2:65" s="1" customFormat="1" ht="16.5" customHeight="1">
      <c r="B1026" s="29"/>
      <c r="C1026" s="186" t="s">
        <v>2111</v>
      </c>
      <c r="D1026" s="186" t="s">
        <v>1981</v>
      </c>
      <c r="E1026" s="187" t="s">
        <v>2112</v>
      </c>
      <c r="F1026" s="188" t="s">
        <v>2113</v>
      </c>
      <c r="G1026" s="189" t="s">
        <v>130</v>
      </c>
      <c r="H1026" s="190">
        <v>5</v>
      </c>
      <c r="I1026" s="191"/>
      <c r="J1026" s="192">
        <f>ROUND(I1026*H1026,2)</f>
        <v>0</v>
      </c>
      <c r="K1026" s="188" t="s">
        <v>115</v>
      </c>
      <c r="L1026" s="193"/>
      <c r="M1026" s="194" t="s">
        <v>1</v>
      </c>
      <c r="N1026" s="195" t="s">
        <v>40</v>
      </c>
      <c r="O1026" s="55"/>
      <c r="P1026" s="179">
        <f>O1026*H1026</f>
        <v>0</v>
      </c>
      <c r="Q1026" s="179">
        <v>0</v>
      </c>
      <c r="R1026" s="179">
        <f>Q1026*H1026</f>
        <v>0</v>
      </c>
      <c r="S1026" s="179">
        <v>0</v>
      </c>
      <c r="T1026" s="180">
        <f>S1026*H1026</f>
        <v>0</v>
      </c>
      <c r="AR1026" s="12" t="s">
        <v>145</v>
      </c>
      <c r="AT1026" s="12" t="s">
        <v>1981</v>
      </c>
      <c r="AU1026" s="12" t="s">
        <v>78</v>
      </c>
      <c r="AY1026" s="12" t="s">
        <v>108</v>
      </c>
      <c r="BE1026" s="181">
        <f>IF(N1026="základní",J1026,0)</f>
        <v>0</v>
      </c>
      <c r="BF1026" s="181">
        <f>IF(N1026="snížená",J1026,0)</f>
        <v>0</v>
      </c>
      <c r="BG1026" s="181">
        <f>IF(N1026="zákl. přenesená",J1026,0)</f>
        <v>0</v>
      </c>
      <c r="BH1026" s="181">
        <f>IF(N1026="sníž. přenesená",J1026,0)</f>
        <v>0</v>
      </c>
      <c r="BI1026" s="181">
        <f>IF(N1026="nulová",J1026,0)</f>
        <v>0</v>
      </c>
      <c r="BJ1026" s="12" t="s">
        <v>76</v>
      </c>
      <c r="BK1026" s="181">
        <f>ROUND(I1026*H1026,2)</f>
        <v>0</v>
      </c>
      <c r="BL1026" s="12" t="s">
        <v>116</v>
      </c>
      <c r="BM1026" s="12" t="s">
        <v>2114</v>
      </c>
    </row>
    <row r="1027" spans="2:65" s="1" customFormat="1" ht="11.25">
      <c r="B1027" s="29"/>
      <c r="C1027" s="30"/>
      <c r="D1027" s="182" t="s">
        <v>118</v>
      </c>
      <c r="E1027" s="30"/>
      <c r="F1027" s="183" t="s">
        <v>2115</v>
      </c>
      <c r="G1027" s="30"/>
      <c r="H1027" s="30"/>
      <c r="I1027" s="98"/>
      <c r="J1027" s="30"/>
      <c r="K1027" s="30"/>
      <c r="L1027" s="33"/>
      <c r="M1027" s="184"/>
      <c r="N1027" s="55"/>
      <c r="O1027" s="55"/>
      <c r="P1027" s="55"/>
      <c r="Q1027" s="55"/>
      <c r="R1027" s="55"/>
      <c r="S1027" s="55"/>
      <c r="T1027" s="56"/>
      <c r="AT1027" s="12" t="s">
        <v>118</v>
      </c>
      <c r="AU1027" s="12" t="s">
        <v>78</v>
      </c>
    </row>
    <row r="1028" spans="2:65" s="1" customFormat="1" ht="16.5" customHeight="1">
      <c r="B1028" s="29"/>
      <c r="C1028" s="186" t="s">
        <v>2116</v>
      </c>
      <c r="D1028" s="186" t="s">
        <v>1981</v>
      </c>
      <c r="E1028" s="187" t="s">
        <v>2117</v>
      </c>
      <c r="F1028" s="188" t="s">
        <v>2118</v>
      </c>
      <c r="G1028" s="189" t="s">
        <v>130</v>
      </c>
      <c r="H1028" s="190">
        <v>5</v>
      </c>
      <c r="I1028" s="191"/>
      <c r="J1028" s="192">
        <f>ROUND(I1028*H1028,2)</f>
        <v>0</v>
      </c>
      <c r="K1028" s="188" t="s">
        <v>115</v>
      </c>
      <c r="L1028" s="193"/>
      <c r="M1028" s="194" t="s">
        <v>1</v>
      </c>
      <c r="N1028" s="195" t="s">
        <v>40</v>
      </c>
      <c r="O1028" s="55"/>
      <c r="P1028" s="179">
        <f>O1028*H1028</f>
        <v>0</v>
      </c>
      <c r="Q1028" s="179">
        <v>0</v>
      </c>
      <c r="R1028" s="179">
        <f>Q1028*H1028</f>
        <v>0</v>
      </c>
      <c r="S1028" s="179">
        <v>0</v>
      </c>
      <c r="T1028" s="180">
        <f>S1028*H1028</f>
        <v>0</v>
      </c>
      <c r="AR1028" s="12" t="s">
        <v>145</v>
      </c>
      <c r="AT1028" s="12" t="s">
        <v>1981</v>
      </c>
      <c r="AU1028" s="12" t="s">
        <v>78</v>
      </c>
      <c r="AY1028" s="12" t="s">
        <v>108</v>
      </c>
      <c r="BE1028" s="181">
        <f>IF(N1028="základní",J1028,0)</f>
        <v>0</v>
      </c>
      <c r="BF1028" s="181">
        <f>IF(N1028="snížená",J1028,0)</f>
        <v>0</v>
      </c>
      <c r="BG1028" s="181">
        <f>IF(N1028="zákl. přenesená",J1028,0)</f>
        <v>0</v>
      </c>
      <c r="BH1028" s="181">
        <f>IF(N1028="sníž. přenesená",J1028,0)</f>
        <v>0</v>
      </c>
      <c r="BI1028" s="181">
        <f>IF(N1028="nulová",J1028,0)</f>
        <v>0</v>
      </c>
      <c r="BJ1028" s="12" t="s">
        <v>76</v>
      </c>
      <c r="BK1028" s="181">
        <f>ROUND(I1028*H1028,2)</f>
        <v>0</v>
      </c>
      <c r="BL1028" s="12" t="s">
        <v>116</v>
      </c>
      <c r="BM1028" s="12" t="s">
        <v>2119</v>
      </c>
    </row>
    <row r="1029" spans="2:65" s="1" customFormat="1" ht="11.25">
      <c r="B1029" s="29"/>
      <c r="C1029" s="30"/>
      <c r="D1029" s="182" t="s">
        <v>118</v>
      </c>
      <c r="E1029" s="30"/>
      <c r="F1029" s="183" t="s">
        <v>2118</v>
      </c>
      <c r="G1029" s="30"/>
      <c r="H1029" s="30"/>
      <c r="I1029" s="98"/>
      <c r="J1029" s="30"/>
      <c r="K1029" s="30"/>
      <c r="L1029" s="33"/>
      <c r="M1029" s="184"/>
      <c r="N1029" s="55"/>
      <c r="O1029" s="55"/>
      <c r="P1029" s="55"/>
      <c r="Q1029" s="55"/>
      <c r="R1029" s="55"/>
      <c r="S1029" s="55"/>
      <c r="T1029" s="56"/>
      <c r="AT1029" s="12" t="s">
        <v>118</v>
      </c>
      <c r="AU1029" s="12" t="s">
        <v>78</v>
      </c>
    </row>
    <row r="1030" spans="2:65" s="1" customFormat="1" ht="16.5" customHeight="1">
      <c r="B1030" s="29"/>
      <c r="C1030" s="186" t="s">
        <v>2120</v>
      </c>
      <c r="D1030" s="186" t="s">
        <v>1981</v>
      </c>
      <c r="E1030" s="187" t="s">
        <v>2121</v>
      </c>
      <c r="F1030" s="188" t="s">
        <v>2122</v>
      </c>
      <c r="G1030" s="189" t="s">
        <v>130</v>
      </c>
      <c r="H1030" s="190">
        <v>10</v>
      </c>
      <c r="I1030" s="191"/>
      <c r="J1030" s="192">
        <f>ROUND(I1030*H1030,2)</f>
        <v>0</v>
      </c>
      <c r="K1030" s="188" t="s">
        <v>115</v>
      </c>
      <c r="L1030" s="193"/>
      <c r="M1030" s="194" t="s">
        <v>1</v>
      </c>
      <c r="N1030" s="195" t="s">
        <v>40</v>
      </c>
      <c r="O1030" s="55"/>
      <c r="P1030" s="179">
        <f>O1030*H1030</f>
        <v>0</v>
      </c>
      <c r="Q1030" s="179">
        <v>0</v>
      </c>
      <c r="R1030" s="179">
        <f>Q1030*H1030</f>
        <v>0</v>
      </c>
      <c r="S1030" s="179">
        <v>0</v>
      </c>
      <c r="T1030" s="180">
        <f>S1030*H1030</f>
        <v>0</v>
      </c>
      <c r="AR1030" s="12" t="s">
        <v>145</v>
      </c>
      <c r="AT1030" s="12" t="s">
        <v>1981</v>
      </c>
      <c r="AU1030" s="12" t="s">
        <v>78</v>
      </c>
      <c r="AY1030" s="12" t="s">
        <v>108</v>
      </c>
      <c r="BE1030" s="181">
        <f>IF(N1030="základní",J1030,0)</f>
        <v>0</v>
      </c>
      <c r="BF1030" s="181">
        <f>IF(N1030="snížená",J1030,0)</f>
        <v>0</v>
      </c>
      <c r="BG1030" s="181">
        <f>IF(N1030="zákl. přenesená",J1030,0)</f>
        <v>0</v>
      </c>
      <c r="BH1030" s="181">
        <f>IF(N1030="sníž. přenesená",J1030,0)</f>
        <v>0</v>
      </c>
      <c r="BI1030" s="181">
        <f>IF(N1030="nulová",J1030,0)</f>
        <v>0</v>
      </c>
      <c r="BJ1030" s="12" t="s">
        <v>76</v>
      </c>
      <c r="BK1030" s="181">
        <f>ROUND(I1030*H1030,2)</f>
        <v>0</v>
      </c>
      <c r="BL1030" s="12" t="s">
        <v>116</v>
      </c>
      <c r="BM1030" s="12" t="s">
        <v>2123</v>
      </c>
    </row>
    <row r="1031" spans="2:65" s="1" customFormat="1" ht="11.25">
      <c r="B1031" s="29"/>
      <c r="C1031" s="30"/>
      <c r="D1031" s="182" t="s">
        <v>118</v>
      </c>
      <c r="E1031" s="30"/>
      <c r="F1031" s="183" t="s">
        <v>2124</v>
      </c>
      <c r="G1031" s="30"/>
      <c r="H1031" s="30"/>
      <c r="I1031" s="98"/>
      <c r="J1031" s="30"/>
      <c r="K1031" s="30"/>
      <c r="L1031" s="33"/>
      <c r="M1031" s="184"/>
      <c r="N1031" s="55"/>
      <c r="O1031" s="55"/>
      <c r="P1031" s="55"/>
      <c r="Q1031" s="55"/>
      <c r="R1031" s="55"/>
      <c r="S1031" s="55"/>
      <c r="T1031" s="56"/>
      <c r="AT1031" s="12" t="s">
        <v>118</v>
      </c>
      <c r="AU1031" s="12" t="s">
        <v>78</v>
      </c>
    </row>
    <row r="1032" spans="2:65" s="1" customFormat="1" ht="16.5" customHeight="1">
      <c r="B1032" s="29"/>
      <c r="C1032" s="186" t="s">
        <v>2125</v>
      </c>
      <c r="D1032" s="186" t="s">
        <v>1981</v>
      </c>
      <c r="E1032" s="187" t="s">
        <v>2126</v>
      </c>
      <c r="F1032" s="188" t="s">
        <v>2127</v>
      </c>
      <c r="G1032" s="189" t="s">
        <v>130</v>
      </c>
      <c r="H1032" s="190">
        <v>100</v>
      </c>
      <c r="I1032" s="191"/>
      <c r="J1032" s="192">
        <f>ROUND(I1032*H1032,2)</f>
        <v>0</v>
      </c>
      <c r="K1032" s="188" t="s">
        <v>115</v>
      </c>
      <c r="L1032" s="193"/>
      <c r="M1032" s="194" t="s">
        <v>1</v>
      </c>
      <c r="N1032" s="195" t="s">
        <v>40</v>
      </c>
      <c r="O1032" s="55"/>
      <c r="P1032" s="179">
        <f>O1032*H1032</f>
        <v>0</v>
      </c>
      <c r="Q1032" s="179">
        <v>4.4999999999999998E-2</v>
      </c>
      <c r="R1032" s="179">
        <f>Q1032*H1032</f>
        <v>4.5</v>
      </c>
      <c r="S1032" s="179">
        <v>0</v>
      </c>
      <c r="T1032" s="180">
        <f>S1032*H1032</f>
        <v>0</v>
      </c>
      <c r="AR1032" s="12" t="s">
        <v>145</v>
      </c>
      <c r="AT1032" s="12" t="s">
        <v>1981</v>
      </c>
      <c r="AU1032" s="12" t="s">
        <v>78</v>
      </c>
      <c r="AY1032" s="12" t="s">
        <v>108</v>
      </c>
      <c r="BE1032" s="181">
        <f>IF(N1032="základní",J1032,0)</f>
        <v>0</v>
      </c>
      <c r="BF1032" s="181">
        <f>IF(N1032="snížená",J1032,0)</f>
        <v>0</v>
      </c>
      <c r="BG1032" s="181">
        <f>IF(N1032="zákl. přenesená",J1032,0)</f>
        <v>0</v>
      </c>
      <c r="BH1032" s="181">
        <f>IF(N1032="sníž. přenesená",J1032,0)</f>
        <v>0</v>
      </c>
      <c r="BI1032" s="181">
        <f>IF(N1032="nulová",J1032,0)</f>
        <v>0</v>
      </c>
      <c r="BJ1032" s="12" t="s">
        <v>76</v>
      </c>
      <c r="BK1032" s="181">
        <f>ROUND(I1032*H1032,2)</f>
        <v>0</v>
      </c>
      <c r="BL1032" s="12" t="s">
        <v>116</v>
      </c>
      <c r="BM1032" s="12" t="s">
        <v>2128</v>
      </c>
    </row>
    <row r="1033" spans="2:65" s="1" customFormat="1" ht="11.25">
      <c r="B1033" s="29"/>
      <c r="C1033" s="30"/>
      <c r="D1033" s="182" t="s">
        <v>118</v>
      </c>
      <c r="E1033" s="30"/>
      <c r="F1033" s="183" t="s">
        <v>2129</v>
      </c>
      <c r="G1033" s="30"/>
      <c r="H1033" s="30"/>
      <c r="I1033" s="98"/>
      <c r="J1033" s="30"/>
      <c r="K1033" s="30"/>
      <c r="L1033" s="33"/>
      <c r="M1033" s="184"/>
      <c r="N1033" s="55"/>
      <c r="O1033" s="55"/>
      <c r="P1033" s="55"/>
      <c r="Q1033" s="55"/>
      <c r="R1033" s="55"/>
      <c r="S1033" s="55"/>
      <c r="T1033" s="56"/>
      <c r="AT1033" s="12" t="s">
        <v>118</v>
      </c>
      <c r="AU1033" s="12" t="s">
        <v>78</v>
      </c>
    </row>
    <row r="1034" spans="2:65" s="1" customFormat="1" ht="16.5" customHeight="1">
      <c r="B1034" s="29"/>
      <c r="C1034" s="186" t="s">
        <v>2130</v>
      </c>
      <c r="D1034" s="186" t="s">
        <v>1981</v>
      </c>
      <c r="E1034" s="187" t="s">
        <v>2131</v>
      </c>
      <c r="F1034" s="188" t="s">
        <v>2132</v>
      </c>
      <c r="G1034" s="189" t="s">
        <v>130</v>
      </c>
      <c r="H1034" s="190">
        <v>50</v>
      </c>
      <c r="I1034" s="191"/>
      <c r="J1034" s="192">
        <f>ROUND(I1034*H1034,2)</f>
        <v>0</v>
      </c>
      <c r="K1034" s="188" t="s">
        <v>115</v>
      </c>
      <c r="L1034" s="193"/>
      <c r="M1034" s="194" t="s">
        <v>1</v>
      </c>
      <c r="N1034" s="195" t="s">
        <v>40</v>
      </c>
      <c r="O1034" s="55"/>
      <c r="P1034" s="179">
        <f>O1034*H1034</f>
        <v>0</v>
      </c>
      <c r="Q1034" s="179">
        <v>8.5000000000000006E-2</v>
      </c>
      <c r="R1034" s="179">
        <f>Q1034*H1034</f>
        <v>4.25</v>
      </c>
      <c r="S1034" s="179">
        <v>0</v>
      </c>
      <c r="T1034" s="180">
        <f>S1034*H1034</f>
        <v>0</v>
      </c>
      <c r="AR1034" s="12" t="s">
        <v>145</v>
      </c>
      <c r="AT1034" s="12" t="s">
        <v>1981</v>
      </c>
      <c r="AU1034" s="12" t="s">
        <v>78</v>
      </c>
      <c r="AY1034" s="12" t="s">
        <v>108</v>
      </c>
      <c r="BE1034" s="181">
        <f>IF(N1034="základní",J1034,0)</f>
        <v>0</v>
      </c>
      <c r="BF1034" s="181">
        <f>IF(N1034="snížená",J1034,0)</f>
        <v>0</v>
      </c>
      <c r="BG1034" s="181">
        <f>IF(N1034="zákl. přenesená",J1034,0)</f>
        <v>0</v>
      </c>
      <c r="BH1034" s="181">
        <f>IF(N1034="sníž. přenesená",J1034,0)</f>
        <v>0</v>
      </c>
      <c r="BI1034" s="181">
        <f>IF(N1034="nulová",J1034,0)</f>
        <v>0</v>
      </c>
      <c r="BJ1034" s="12" t="s">
        <v>76</v>
      </c>
      <c r="BK1034" s="181">
        <f>ROUND(I1034*H1034,2)</f>
        <v>0</v>
      </c>
      <c r="BL1034" s="12" t="s">
        <v>116</v>
      </c>
      <c r="BM1034" s="12" t="s">
        <v>2133</v>
      </c>
    </row>
    <row r="1035" spans="2:65" s="1" customFormat="1" ht="11.25">
      <c r="B1035" s="29"/>
      <c r="C1035" s="30"/>
      <c r="D1035" s="182" t="s">
        <v>118</v>
      </c>
      <c r="E1035" s="30"/>
      <c r="F1035" s="183" t="s">
        <v>2134</v>
      </c>
      <c r="G1035" s="30"/>
      <c r="H1035" s="30"/>
      <c r="I1035" s="98"/>
      <c r="J1035" s="30"/>
      <c r="K1035" s="30"/>
      <c r="L1035" s="33"/>
      <c r="M1035" s="184"/>
      <c r="N1035" s="55"/>
      <c r="O1035" s="55"/>
      <c r="P1035" s="55"/>
      <c r="Q1035" s="55"/>
      <c r="R1035" s="55"/>
      <c r="S1035" s="55"/>
      <c r="T1035" s="56"/>
      <c r="AT1035" s="12" t="s">
        <v>118</v>
      </c>
      <c r="AU1035" s="12" t="s">
        <v>78</v>
      </c>
    </row>
    <row r="1036" spans="2:65" s="1" customFormat="1" ht="16.5" customHeight="1">
      <c r="B1036" s="29"/>
      <c r="C1036" s="186" t="s">
        <v>2135</v>
      </c>
      <c r="D1036" s="186" t="s">
        <v>1981</v>
      </c>
      <c r="E1036" s="187" t="s">
        <v>2136</v>
      </c>
      <c r="F1036" s="188" t="s">
        <v>2137</v>
      </c>
      <c r="G1036" s="189" t="s">
        <v>259</v>
      </c>
      <c r="H1036" s="190">
        <v>10</v>
      </c>
      <c r="I1036" s="191"/>
      <c r="J1036" s="192">
        <f>ROUND(I1036*H1036,2)</f>
        <v>0</v>
      </c>
      <c r="K1036" s="188" t="s">
        <v>115</v>
      </c>
      <c r="L1036" s="193"/>
      <c r="M1036" s="194" t="s">
        <v>1</v>
      </c>
      <c r="N1036" s="195" t="s">
        <v>40</v>
      </c>
      <c r="O1036" s="55"/>
      <c r="P1036" s="179">
        <f>O1036*H1036</f>
        <v>0</v>
      </c>
      <c r="Q1036" s="179">
        <v>2.4289999999999998</v>
      </c>
      <c r="R1036" s="179">
        <f>Q1036*H1036</f>
        <v>24.29</v>
      </c>
      <c r="S1036" s="179">
        <v>0</v>
      </c>
      <c r="T1036" s="180">
        <f>S1036*H1036</f>
        <v>0</v>
      </c>
      <c r="AR1036" s="12" t="s">
        <v>145</v>
      </c>
      <c r="AT1036" s="12" t="s">
        <v>1981</v>
      </c>
      <c r="AU1036" s="12" t="s">
        <v>78</v>
      </c>
      <c r="AY1036" s="12" t="s">
        <v>108</v>
      </c>
      <c r="BE1036" s="181">
        <f>IF(N1036="základní",J1036,0)</f>
        <v>0</v>
      </c>
      <c r="BF1036" s="181">
        <f>IF(N1036="snížená",J1036,0)</f>
        <v>0</v>
      </c>
      <c r="BG1036" s="181">
        <f>IF(N1036="zákl. přenesená",J1036,0)</f>
        <v>0</v>
      </c>
      <c r="BH1036" s="181">
        <f>IF(N1036="sníž. přenesená",J1036,0)</f>
        <v>0</v>
      </c>
      <c r="BI1036" s="181">
        <f>IF(N1036="nulová",J1036,0)</f>
        <v>0</v>
      </c>
      <c r="BJ1036" s="12" t="s">
        <v>76</v>
      </c>
      <c r="BK1036" s="181">
        <f>ROUND(I1036*H1036,2)</f>
        <v>0</v>
      </c>
      <c r="BL1036" s="12" t="s">
        <v>116</v>
      </c>
      <c r="BM1036" s="12" t="s">
        <v>2138</v>
      </c>
    </row>
    <row r="1037" spans="2:65" s="1" customFormat="1" ht="11.25">
      <c r="B1037" s="29"/>
      <c r="C1037" s="30"/>
      <c r="D1037" s="182" t="s">
        <v>118</v>
      </c>
      <c r="E1037" s="30"/>
      <c r="F1037" s="183" t="s">
        <v>2139</v>
      </c>
      <c r="G1037" s="30"/>
      <c r="H1037" s="30"/>
      <c r="I1037" s="98"/>
      <c r="J1037" s="30"/>
      <c r="K1037" s="30"/>
      <c r="L1037" s="33"/>
      <c r="M1037" s="184"/>
      <c r="N1037" s="55"/>
      <c r="O1037" s="55"/>
      <c r="P1037" s="55"/>
      <c r="Q1037" s="55"/>
      <c r="R1037" s="55"/>
      <c r="S1037" s="55"/>
      <c r="T1037" s="56"/>
      <c r="AT1037" s="12" t="s">
        <v>118</v>
      </c>
      <c r="AU1037" s="12" t="s">
        <v>78</v>
      </c>
    </row>
    <row r="1038" spans="2:65" s="1" customFormat="1" ht="16.5" customHeight="1">
      <c r="B1038" s="29"/>
      <c r="C1038" s="186" t="s">
        <v>2140</v>
      </c>
      <c r="D1038" s="186" t="s">
        <v>1981</v>
      </c>
      <c r="E1038" s="187" t="s">
        <v>2141</v>
      </c>
      <c r="F1038" s="188" t="s">
        <v>2142</v>
      </c>
      <c r="G1038" s="189" t="s">
        <v>130</v>
      </c>
      <c r="H1038" s="190">
        <v>5</v>
      </c>
      <c r="I1038" s="191"/>
      <c r="J1038" s="192">
        <f>ROUND(I1038*H1038,2)</f>
        <v>0</v>
      </c>
      <c r="K1038" s="188" t="s">
        <v>115</v>
      </c>
      <c r="L1038" s="193"/>
      <c r="M1038" s="194" t="s">
        <v>1</v>
      </c>
      <c r="N1038" s="195" t="s">
        <v>40</v>
      </c>
      <c r="O1038" s="55"/>
      <c r="P1038" s="179">
        <f>O1038*H1038</f>
        <v>0</v>
      </c>
      <c r="Q1038" s="179">
        <v>0</v>
      </c>
      <c r="R1038" s="179">
        <f>Q1038*H1038</f>
        <v>0</v>
      </c>
      <c r="S1038" s="179">
        <v>0</v>
      </c>
      <c r="T1038" s="180">
        <f>S1038*H1038</f>
        <v>0</v>
      </c>
      <c r="AR1038" s="12" t="s">
        <v>145</v>
      </c>
      <c r="AT1038" s="12" t="s">
        <v>1981</v>
      </c>
      <c r="AU1038" s="12" t="s">
        <v>78</v>
      </c>
      <c r="AY1038" s="12" t="s">
        <v>108</v>
      </c>
      <c r="BE1038" s="181">
        <f>IF(N1038="základní",J1038,0)</f>
        <v>0</v>
      </c>
      <c r="BF1038" s="181">
        <f>IF(N1038="snížená",J1038,0)</f>
        <v>0</v>
      </c>
      <c r="BG1038" s="181">
        <f>IF(N1038="zákl. přenesená",J1038,0)</f>
        <v>0</v>
      </c>
      <c r="BH1038" s="181">
        <f>IF(N1038="sníž. přenesená",J1038,0)</f>
        <v>0</v>
      </c>
      <c r="BI1038" s="181">
        <f>IF(N1038="nulová",J1038,0)</f>
        <v>0</v>
      </c>
      <c r="BJ1038" s="12" t="s">
        <v>76</v>
      </c>
      <c r="BK1038" s="181">
        <f>ROUND(I1038*H1038,2)</f>
        <v>0</v>
      </c>
      <c r="BL1038" s="12" t="s">
        <v>116</v>
      </c>
      <c r="BM1038" s="12" t="s">
        <v>2143</v>
      </c>
    </row>
    <row r="1039" spans="2:65" s="1" customFormat="1" ht="11.25">
      <c r="B1039" s="29"/>
      <c r="C1039" s="30"/>
      <c r="D1039" s="182" t="s">
        <v>118</v>
      </c>
      <c r="E1039" s="30"/>
      <c r="F1039" s="183" t="s">
        <v>2144</v>
      </c>
      <c r="G1039" s="30"/>
      <c r="H1039" s="30"/>
      <c r="I1039" s="98"/>
      <c r="J1039" s="30"/>
      <c r="K1039" s="30"/>
      <c r="L1039" s="33"/>
      <c r="M1039" s="184"/>
      <c r="N1039" s="55"/>
      <c r="O1039" s="55"/>
      <c r="P1039" s="55"/>
      <c r="Q1039" s="55"/>
      <c r="R1039" s="55"/>
      <c r="S1039" s="55"/>
      <c r="T1039" s="56"/>
      <c r="AT1039" s="12" t="s">
        <v>118</v>
      </c>
      <c r="AU1039" s="12" t="s">
        <v>78</v>
      </c>
    </row>
    <row r="1040" spans="2:65" s="1" customFormat="1" ht="16.5" customHeight="1">
      <c r="B1040" s="29"/>
      <c r="C1040" s="186" t="s">
        <v>2145</v>
      </c>
      <c r="D1040" s="186" t="s">
        <v>1981</v>
      </c>
      <c r="E1040" s="187" t="s">
        <v>2146</v>
      </c>
      <c r="F1040" s="188" t="s">
        <v>2147</v>
      </c>
      <c r="G1040" s="189" t="s">
        <v>130</v>
      </c>
      <c r="H1040" s="190">
        <v>100</v>
      </c>
      <c r="I1040" s="191"/>
      <c r="J1040" s="192">
        <f>ROUND(I1040*H1040,2)</f>
        <v>0</v>
      </c>
      <c r="K1040" s="188" t="s">
        <v>115</v>
      </c>
      <c r="L1040" s="193"/>
      <c r="M1040" s="194" t="s">
        <v>1</v>
      </c>
      <c r="N1040" s="195" t="s">
        <v>40</v>
      </c>
      <c r="O1040" s="55"/>
      <c r="P1040" s="179">
        <f>O1040*H1040</f>
        <v>0</v>
      </c>
      <c r="Q1040" s="179">
        <v>0.157</v>
      </c>
      <c r="R1040" s="179">
        <f>Q1040*H1040</f>
        <v>15.7</v>
      </c>
      <c r="S1040" s="179">
        <v>0</v>
      </c>
      <c r="T1040" s="180">
        <f>S1040*H1040</f>
        <v>0</v>
      </c>
      <c r="AR1040" s="12" t="s">
        <v>145</v>
      </c>
      <c r="AT1040" s="12" t="s">
        <v>1981</v>
      </c>
      <c r="AU1040" s="12" t="s">
        <v>78</v>
      </c>
      <c r="AY1040" s="12" t="s">
        <v>108</v>
      </c>
      <c r="BE1040" s="181">
        <f>IF(N1040="základní",J1040,0)</f>
        <v>0</v>
      </c>
      <c r="BF1040" s="181">
        <f>IF(N1040="snížená",J1040,0)</f>
        <v>0</v>
      </c>
      <c r="BG1040" s="181">
        <f>IF(N1040="zákl. přenesená",J1040,0)</f>
        <v>0</v>
      </c>
      <c r="BH1040" s="181">
        <f>IF(N1040="sníž. přenesená",J1040,0)</f>
        <v>0</v>
      </c>
      <c r="BI1040" s="181">
        <f>IF(N1040="nulová",J1040,0)</f>
        <v>0</v>
      </c>
      <c r="BJ1040" s="12" t="s">
        <v>76</v>
      </c>
      <c r="BK1040" s="181">
        <f>ROUND(I1040*H1040,2)</f>
        <v>0</v>
      </c>
      <c r="BL1040" s="12" t="s">
        <v>116</v>
      </c>
      <c r="BM1040" s="12" t="s">
        <v>2148</v>
      </c>
    </row>
    <row r="1041" spans="2:65" s="1" customFormat="1" ht="11.25">
      <c r="B1041" s="29"/>
      <c r="C1041" s="30"/>
      <c r="D1041" s="182" t="s">
        <v>118</v>
      </c>
      <c r="E1041" s="30"/>
      <c r="F1041" s="183" t="s">
        <v>2149</v>
      </c>
      <c r="G1041" s="30"/>
      <c r="H1041" s="30"/>
      <c r="I1041" s="98"/>
      <c r="J1041" s="30"/>
      <c r="K1041" s="30"/>
      <c r="L1041" s="33"/>
      <c r="M1041" s="184"/>
      <c r="N1041" s="55"/>
      <c r="O1041" s="55"/>
      <c r="P1041" s="55"/>
      <c r="Q1041" s="55"/>
      <c r="R1041" s="55"/>
      <c r="S1041" s="55"/>
      <c r="T1041" s="56"/>
      <c r="AT1041" s="12" t="s">
        <v>118</v>
      </c>
      <c r="AU1041" s="12" t="s">
        <v>78</v>
      </c>
    </row>
    <row r="1042" spans="2:65" s="1" customFormat="1" ht="16.5" customHeight="1">
      <c r="B1042" s="29"/>
      <c r="C1042" s="186" t="s">
        <v>2150</v>
      </c>
      <c r="D1042" s="186" t="s">
        <v>1981</v>
      </c>
      <c r="E1042" s="187" t="s">
        <v>2151</v>
      </c>
      <c r="F1042" s="188" t="s">
        <v>2152</v>
      </c>
      <c r="G1042" s="189" t="s">
        <v>130</v>
      </c>
      <c r="H1042" s="190">
        <v>4</v>
      </c>
      <c r="I1042" s="191"/>
      <c r="J1042" s="192">
        <f>ROUND(I1042*H1042,2)</f>
        <v>0</v>
      </c>
      <c r="K1042" s="188" t="s">
        <v>115</v>
      </c>
      <c r="L1042" s="193"/>
      <c r="M1042" s="194" t="s">
        <v>1</v>
      </c>
      <c r="N1042" s="195" t="s">
        <v>40</v>
      </c>
      <c r="O1042" s="55"/>
      <c r="P1042" s="179">
        <f>O1042*H1042</f>
        <v>0</v>
      </c>
      <c r="Q1042" s="179">
        <v>0</v>
      </c>
      <c r="R1042" s="179">
        <f>Q1042*H1042</f>
        <v>0</v>
      </c>
      <c r="S1042" s="179">
        <v>0</v>
      </c>
      <c r="T1042" s="180">
        <f>S1042*H1042</f>
        <v>0</v>
      </c>
      <c r="AR1042" s="12" t="s">
        <v>145</v>
      </c>
      <c r="AT1042" s="12" t="s">
        <v>1981</v>
      </c>
      <c r="AU1042" s="12" t="s">
        <v>78</v>
      </c>
      <c r="AY1042" s="12" t="s">
        <v>108</v>
      </c>
      <c r="BE1042" s="181">
        <f>IF(N1042="základní",J1042,0)</f>
        <v>0</v>
      </c>
      <c r="BF1042" s="181">
        <f>IF(N1042="snížená",J1042,0)</f>
        <v>0</v>
      </c>
      <c r="BG1042" s="181">
        <f>IF(N1042="zákl. přenesená",J1042,0)</f>
        <v>0</v>
      </c>
      <c r="BH1042" s="181">
        <f>IF(N1042="sníž. přenesená",J1042,0)</f>
        <v>0</v>
      </c>
      <c r="BI1042" s="181">
        <f>IF(N1042="nulová",J1042,0)</f>
        <v>0</v>
      </c>
      <c r="BJ1042" s="12" t="s">
        <v>76</v>
      </c>
      <c r="BK1042" s="181">
        <f>ROUND(I1042*H1042,2)</f>
        <v>0</v>
      </c>
      <c r="BL1042" s="12" t="s">
        <v>116</v>
      </c>
      <c r="BM1042" s="12" t="s">
        <v>2153</v>
      </c>
    </row>
    <row r="1043" spans="2:65" s="1" customFormat="1" ht="11.25">
      <c r="B1043" s="29"/>
      <c r="C1043" s="30"/>
      <c r="D1043" s="182" t="s">
        <v>118</v>
      </c>
      <c r="E1043" s="30"/>
      <c r="F1043" s="183" t="s">
        <v>2152</v>
      </c>
      <c r="G1043" s="30"/>
      <c r="H1043" s="30"/>
      <c r="I1043" s="98"/>
      <c r="J1043" s="30"/>
      <c r="K1043" s="30"/>
      <c r="L1043" s="33"/>
      <c r="M1043" s="184"/>
      <c r="N1043" s="55"/>
      <c r="O1043" s="55"/>
      <c r="P1043" s="55"/>
      <c r="Q1043" s="55"/>
      <c r="R1043" s="55"/>
      <c r="S1043" s="55"/>
      <c r="T1043" s="56"/>
      <c r="AT1043" s="12" t="s">
        <v>118</v>
      </c>
      <c r="AU1043" s="12" t="s">
        <v>78</v>
      </c>
    </row>
    <row r="1044" spans="2:65" s="10" customFormat="1" ht="25.9" customHeight="1">
      <c r="B1044" s="154"/>
      <c r="C1044" s="155"/>
      <c r="D1044" s="156" t="s">
        <v>68</v>
      </c>
      <c r="E1044" s="157" t="s">
        <v>2154</v>
      </c>
      <c r="F1044" s="157" t="s">
        <v>2155</v>
      </c>
      <c r="G1044" s="155"/>
      <c r="H1044" s="155"/>
      <c r="I1044" s="158"/>
      <c r="J1044" s="159">
        <f>BK1044</f>
        <v>0</v>
      </c>
      <c r="K1044" s="155"/>
      <c r="L1044" s="160"/>
      <c r="M1044" s="161"/>
      <c r="N1044" s="162"/>
      <c r="O1044" s="162"/>
      <c r="P1044" s="163">
        <f>SUM(P1045:P1148)</f>
        <v>0</v>
      </c>
      <c r="Q1044" s="162"/>
      <c r="R1044" s="163">
        <f>SUM(R1045:R1148)</f>
        <v>0</v>
      </c>
      <c r="S1044" s="162"/>
      <c r="T1044" s="164">
        <f>SUM(T1045:T1148)</f>
        <v>0</v>
      </c>
      <c r="AR1044" s="165" t="s">
        <v>116</v>
      </c>
      <c r="AT1044" s="166" t="s">
        <v>68</v>
      </c>
      <c r="AU1044" s="166" t="s">
        <v>69</v>
      </c>
      <c r="AY1044" s="165" t="s">
        <v>108</v>
      </c>
      <c r="BK1044" s="167">
        <f>SUM(BK1045:BK1148)</f>
        <v>0</v>
      </c>
    </row>
    <row r="1045" spans="2:65" s="1" customFormat="1" ht="16.5" customHeight="1">
      <c r="B1045" s="29"/>
      <c r="C1045" s="170" t="s">
        <v>2156</v>
      </c>
      <c r="D1045" s="170" t="s">
        <v>111</v>
      </c>
      <c r="E1045" s="171" t="s">
        <v>2157</v>
      </c>
      <c r="F1045" s="172" t="s">
        <v>2158</v>
      </c>
      <c r="G1045" s="173" t="s">
        <v>130</v>
      </c>
      <c r="H1045" s="174">
        <v>40</v>
      </c>
      <c r="I1045" s="175"/>
      <c r="J1045" s="176">
        <f>ROUND(I1045*H1045,2)</f>
        <v>0</v>
      </c>
      <c r="K1045" s="172" t="s">
        <v>115</v>
      </c>
      <c r="L1045" s="33"/>
      <c r="M1045" s="177" t="s">
        <v>1</v>
      </c>
      <c r="N1045" s="178" t="s">
        <v>40</v>
      </c>
      <c r="O1045" s="55"/>
      <c r="P1045" s="179">
        <f>O1045*H1045</f>
        <v>0</v>
      </c>
      <c r="Q1045" s="179">
        <v>0</v>
      </c>
      <c r="R1045" s="179">
        <f>Q1045*H1045</f>
        <v>0</v>
      </c>
      <c r="S1045" s="179">
        <v>0</v>
      </c>
      <c r="T1045" s="180">
        <f>S1045*H1045</f>
        <v>0</v>
      </c>
      <c r="AR1045" s="12" t="s">
        <v>2159</v>
      </c>
      <c r="AT1045" s="12" t="s">
        <v>111</v>
      </c>
      <c r="AU1045" s="12" t="s">
        <v>76</v>
      </c>
      <c r="AY1045" s="12" t="s">
        <v>108</v>
      </c>
      <c r="BE1045" s="181">
        <f>IF(N1045="základní",J1045,0)</f>
        <v>0</v>
      </c>
      <c r="BF1045" s="181">
        <f>IF(N1045="snížená",J1045,0)</f>
        <v>0</v>
      </c>
      <c r="BG1045" s="181">
        <f>IF(N1045="zákl. přenesená",J1045,0)</f>
        <v>0</v>
      </c>
      <c r="BH1045" s="181">
        <f>IF(N1045="sníž. přenesená",J1045,0)</f>
        <v>0</v>
      </c>
      <c r="BI1045" s="181">
        <f>IF(N1045="nulová",J1045,0)</f>
        <v>0</v>
      </c>
      <c r="BJ1045" s="12" t="s">
        <v>76</v>
      </c>
      <c r="BK1045" s="181">
        <f>ROUND(I1045*H1045,2)</f>
        <v>0</v>
      </c>
      <c r="BL1045" s="12" t="s">
        <v>2159</v>
      </c>
      <c r="BM1045" s="12" t="s">
        <v>2160</v>
      </c>
    </row>
    <row r="1046" spans="2:65" s="1" customFormat="1" ht="11.25">
      <c r="B1046" s="29"/>
      <c r="C1046" s="30"/>
      <c r="D1046" s="182" t="s">
        <v>118</v>
      </c>
      <c r="E1046" s="30"/>
      <c r="F1046" s="183" t="s">
        <v>2158</v>
      </c>
      <c r="G1046" s="30"/>
      <c r="H1046" s="30"/>
      <c r="I1046" s="98"/>
      <c r="J1046" s="30"/>
      <c r="K1046" s="30"/>
      <c r="L1046" s="33"/>
      <c r="M1046" s="184"/>
      <c r="N1046" s="55"/>
      <c r="O1046" s="55"/>
      <c r="P1046" s="55"/>
      <c r="Q1046" s="55"/>
      <c r="R1046" s="55"/>
      <c r="S1046" s="55"/>
      <c r="T1046" s="56"/>
      <c r="AT1046" s="12" t="s">
        <v>118</v>
      </c>
      <c r="AU1046" s="12" t="s">
        <v>76</v>
      </c>
    </row>
    <row r="1047" spans="2:65" s="1" customFormat="1" ht="22.5" customHeight="1">
      <c r="B1047" s="29"/>
      <c r="C1047" s="170" t="s">
        <v>2161</v>
      </c>
      <c r="D1047" s="170" t="s">
        <v>111</v>
      </c>
      <c r="E1047" s="171" t="s">
        <v>2162</v>
      </c>
      <c r="F1047" s="172" t="s">
        <v>2163</v>
      </c>
      <c r="G1047" s="173" t="s">
        <v>130</v>
      </c>
      <c r="H1047" s="174">
        <v>40</v>
      </c>
      <c r="I1047" s="175"/>
      <c r="J1047" s="176">
        <f>ROUND(I1047*H1047,2)</f>
        <v>0</v>
      </c>
      <c r="K1047" s="172" t="s">
        <v>115</v>
      </c>
      <c r="L1047" s="33"/>
      <c r="M1047" s="177" t="s">
        <v>1</v>
      </c>
      <c r="N1047" s="178" t="s">
        <v>40</v>
      </c>
      <c r="O1047" s="55"/>
      <c r="P1047" s="179">
        <f>O1047*H1047</f>
        <v>0</v>
      </c>
      <c r="Q1047" s="179">
        <v>0</v>
      </c>
      <c r="R1047" s="179">
        <f>Q1047*H1047</f>
        <v>0</v>
      </c>
      <c r="S1047" s="179">
        <v>0</v>
      </c>
      <c r="T1047" s="180">
        <f>S1047*H1047</f>
        <v>0</v>
      </c>
      <c r="AR1047" s="12" t="s">
        <v>2159</v>
      </c>
      <c r="AT1047" s="12" t="s">
        <v>111</v>
      </c>
      <c r="AU1047" s="12" t="s">
        <v>76</v>
      </c>
      <c r="AY1047" s="12" t="s">
        <v>108</v>
      </c>
      <c r="BE1047" s="181">
        <f>IF(N1047="základní",J1047,0)</f>
        <v>0</v>
      </c>
      <c r="BF1047" s="181">
        <f>IF(N1047="snížená",J1047,0)</f>
        <v>0</v>
      </c>
      <c r="BG1047" s="181">
        <f>IF(N1047="zákl. přenesená",J1047,0)</f>
        <v>0</v>
      </c>
      <c r="BH1047" s="181">
        <f>IF(N1047="sníž. přenesená",J1047,0)</f>
        <v>0</v>
      </c>
      <c r="BI1047" s="181">
        <f>IF(N1047="nulová",J1047,0)</f>
        <v>0</v>
      </c>
      <c r="BJ1047" s="12" t="s">
        <v>76</v>
      </c>
      <c r="BK1047" s="181">
        <f>ROUND(I1047*H1047,2)</f>
        <v>0</v>
      </c>
      <c r="BL1047" s="12" t="s">
        <v>2159</v>
      </c>
      <c r="BM1047" s="12" t="s">
        <v>2164</v>
      </c>
    </row>
    <row r="1048" spans="2:65" s="1" customFormat="1" ht="11.25">
      <c r="B1048" s="29"/>
      <c r="C1048" s="30"/>
      <c r="D1048" s="182" t="s">
        <v>118</v>
      </c>
      <c r="E1048" s="30"/>
      <c r="F1048" s="183" t="s">
        <v>2163</v>
      </c>
      <c r="G1048" s="30"/>
      <c r="H1048" s="30"/>
      <c r="I1048" s="98"/>
      <c r="J1048" s="30"/>
      <c r="K1048" s="30"/>
      <c r="L1048" s="33"/>
      <c r="M1048" s="184"/>
      <c r="N1048" s="55"/>
      <c r="O1048" s="55"/>
      <c r="P1048" s="55"/>
      <c r="Q1048" s="55"/>
      <c r="R1048" s="55"/>
      <c r="S1048" s="55"/>
      <c r="T1048" s="56"/>
      <c r="AT1048" s="12" t="s">
        <v>118</v>
      </c>
      <c r="AU1048" s="12" t="s">
        <v>76</v>
      </c>
    </row>
    <row r="1049" spans="2:65" s="1" customFormat="1" ht="16.5" customHeight="1">
      <c r="B1049" s="29"/>
      <c r="C1049" s="170" t="s">
        <v>2165</v>
      </c>
      <c r="D1049" s="170" t="s">
        <v>111</v>
      </c>
      <c r="E1049" s="171" t="s">
        <v>2166</v>
      </c>
      <c r="F1049" s="172" t="s">
        <v>2167</v>
      </c>
      <c r="G1049" s="173" t="s">
        <v>130</v>
      </c>
      <c r="H1049" s="174">
        <v>5</v>
      </c>
      <c r="I1049" s="175"/>
      <c r="J1049" s="176">
        <f>ROUND(I1049*H1049,2)</f>
        <v>0</v>
      </c>
      <c r="K1049" s="172" t="s">
        <v>115</v>
      </c>
      <c r="L1049" s="33"/>
      <c r="M1049" s="177" t="s">
        <v>1</v>
      </c>
      <c r="N1049" s="178" t="s">
        <v>40</v>
      </c>
      <c r="O1049" s="55"/>
      <c r="P1049" s="179">
        <f>O1049*H1049</f>
        <v>0</v>
      </c>
      <c r="Q1049" s="179">
        <v>0</v>
      </c>
      <c r="R1049" s="179">
        <f>Q1049*H1049</f>
        <v>0</v>
      </c>
      <c r="S1049" s="179">
        <v>0</v>
      </c>
      <c r="T1049" s="180">
        <f>S1049*H1049</f>
        <v>0</v>
      </c>
      <c r="AR1049" s="12" t="s">
        <v>2168</v>
      </c>
      <c r="AT1049" s="12" t="s">
        <v>111</v>
      </c>
      <c r="AU1049" s="12" t="s">
        <v>76</v>
      </c>
      <c r="AY1049" s="12" t="s">
        <v>108</v>
      </c>
      <c r="BE1049" s="181">
        <f>IF(N1049="základní",J1049,0)</f>
        <v>0</v>
      </c>
      <c r="BF1049" s="181">
        <f>IF(N1049="snížená",J1049,0)</f>
        <v>0</v>
      </c>
      <c r="BG1049" s="181">
        <f>IF(N1049="zákl. přenesená",J1049,0)</f>
        <v>0</v>
      </c>
      <c r="BH1049" s="181">
        <f>IF(N1049="sníž. přenesená",J1049,0)</f>
        <v>0</v>
      </c>
      <c r="BI1049" s="181">
        <f>IF(N1049="nulová",J1049,0)</f>
        <v>0</v>
      </c>
      <c r="BJ1049" s="12" t="s">
        <v>76</v>
      </c>
      <c r="BK1049" s="181">
        <f>ROUND(I1049*H1049,2)</f>
        <v>0</v>
      </c>
      <c r="BL1049" s="12" t="s">
        <v>2168</v>
      </c>
      <c r="BM1049" s="12" t="s">
        <v>2169</v>
      </c>
    </row>
    <row r="1050" spans="2:65" s="1" customFormat="1" ht="11.25">
      <c r="B1050" s="29"/>
      <c r="C1050" s="30"/>
      <c r="D1050" s="182" t="s">
        <v>118</v>
      </c>
      <c r="E1050" s="30"/>
      <c r="F1050" s="183" t="s">
        <v>2170</v>
      </c>
      <c r="G1050" s="30"/>
      <c r="H1050" s="30"/>
      <c r="I1050" s="98"/>
      <c r="J1050" s="30"/>
      <c r="K1050" s="30"/>
      <c r="L1050" s="33"/>
      <c r="M1050" s="184"/>
      <c r="N1050" s="55"/>
      <c r="O1050" s="55"/>
      <c r="P1050" s="55"/>
      <c r="Q1050" s="55"/>
      <c r="R1050" s="55"/>
      <c r="S1050" s="55"/>
      <c r="T1050" s="56"/>
      <c r="AT1050" s="12" t="s">
        <v>118</v>
      </c>
      <c r="AU1050" s="12" t="s">
        <v>76</v>
      </c>
    </row>
    <row r="1051" spans="2:65" s="1" customFormat="1" ht="16.5" customHeight="1">
      <c r="B1051" s="29"/>
      <c r="C1051" s="170" t="s">
        <v>2171</v>
      </c>
      <c r="D1051" s="170" t="s">
        <v>111</v>
      </c>
      <c r="E1051" s="171" t="s">
        <v>2172</v>
      </c>
      <c r="F1051" s="172" t="s">
        <v>2173</v>
      </c>
      <c r="G1051" s="173" t="s">
        <v>130</v>
      </c>
      <c r="H1051" s="174">
        <v>5</v>
      </c>
      <c r="I1051" s="175"/>
      <c r="J1051" s="176">
        <f>ROUND(I1051*H1051,2)</f>
        <v>0</v>
      </c>
      <c r="K1051" s="172" t="s">
        <v>115</v>
      </c>
      <c r="L1051" s="33"/>
      <c r="M1051" s="177" t="s">
        <v>1</v>
      </c>
      <c r="N1051" s="178" t="s">
        <v>40</v>
      </c>
      <c r="O1051" s="55"/>
      <c r="P1051" s="179">
        <f>O1051*H1051</f>
        <v>0</v>
      </c>
      <c r="Q1051" s="179">
        <v>0</v>
      </c>
      <c r="R1051" s="179">
        <f>Q1051*H1051</f>
        <v>0</v>
      </c>
      <c r="S1051" s="179">
        <v>0</v>
      </c>
      <c r="T1051" s="180">
        <f>S1051*H1051</f>
        <v>0</v>
      </c>
      <c r="AR1051" s="12" t="s">
        <v>2168</v>
      </c>
      <c r="AT1051" s="12" t="s">
        <v>111</v>
      </c>
      <c r="AU1051" s="12" t="s">
        <v>76</v>
      </c>
      <c r="AY1051" s="12" t="s">
        <v>108</v>
      </c>
      <c r="BE1051" s="181">
        <f>IF(N1051="základní",J1051,0)</f>
        <v>0</v>
      </c>
      <c r="BF1051" s="181">
        <f>IF(N1051="snížená",J1051,0)</f>
        <v>0</v>
      </c>
      <c r="BG1051" s="181">
        <f>IF(N1051="zákl. přenesená",J1051,0)</f>
        <v>0</v>
      </c>
      <c r="BH1051" s="181">
        <f>IF(N1051="sníž. přenesená",J1051,0)</f>
        <v>0</v>
      </c>
      <c r="BI1051" s="181">
        <f>IF(N1051="nulová",J1051,0)</f>
        <v>0</v>
      </c>
      <c r="BJ1051" s="12" t="s">
        <v>76</v>
      </c>
      <c r="BK1051" s="181">
        <f>ROUND(I1051*H1051,2)</f>
        <v>0</v>
      </c>
      <c r="BL1051" s="12" t="s">
        <v>2168</v>
      </c>
      <c r="BM1051" s="12" t="s">
        <v>2174</v>
      </c>
    </row>
    <row r="1052" spans="2:65" s="1" customFormat="1" ht="11.25">
      <c r="B1052" s="29"/>
      <c r="C1052" s="30"/>
      <c r="D1052" s="182" t="s">
        <v>118</v>
      </c>
      <c r="E1052" s="30"/>
      <c r="F1052" s="183" t="s">
        <v>2175</v>
      </c>
      <c r="G1052" s="30"/>
      <c r="H1052" s="30"/>
      <c r="I1052" s="98"/>
      <c r="J1052" s="30"/>
      <c r="K1052" s="30"/>
      <c r="L1052" s="33"/>
      <c r="M1052" s="184"/>
      <c r="N1052" s="55"/>
      <c r="O1052" s="55"/>
      <c r="P1052" s="55"/>
      <c r="Q1052" s="55"/>
      <c r="R1052" s="55"/>
      <c r="S1052" s="55"/>
      <c r="T1052" s="56"/>
      <c r="AT1052" s="12" t="s">
        <v>118</v>
      </c>
      <c r="AU1052" s="12" t="s">
        <v>76</v>
      </c>
    </row>
    <row r="1053" spans="2:65" s="1" customFormat="1" ht="16.5" customHeight="1">
      <c r="B1053" s="29"/>
      <c r="C1053" s="170" t="s">
        <v>2176</v>
      </c>
      <c r="D1053" s="170" t="s">
        <v>111</v>
      </c>
      <c r="E1053" s="171" t="s">
        <v>2177</v>
      </c>
      <c r="F1053" s="172" t="s">
        <v>2178</v>
      </c>
      <c r="G1053" s="173" t="s">
        <v>130</v>
      </c>
      <c r="H1053" s="174">
        <v>10</v>
      </c>
      <c r="I1053" s="175"/>
      <c r="J1053" s="176">
        <f>ROUND(I1053*H1053,2)</f>
        <v>0</v>
      </c>
      <c r="K1053" s="172" t="s">
        <v>115</v>
      </c>
      <c r="L1053" s="33"/>
      <c r="M1053" s="177" t="s">
        <v>1</v>
      </c>
      <c r="N1053" s="178" t="s">
        <v>40</v>
      </c>
      <c r="O1053" s="55"/>
      <c r="P1053" s="179">
        <f>O1053*H1053</f>
        <v>0</v>
      </c>
      <c r="Q1053" s="179">
        <v>0</v>
      </c>
      <c r="R1053" s="179">
        <f>Q1053*H1053</f>
        <v>0</v>
      </c>
      <c r="S1053" s="179">
        <v>0</v>
      </c>
      <c r="T1053" s="180">
        <f>S1053*H1053</f>
        <v>0</v>
      </c>
      <c r="AR1053" s="12" t="s">
        <v>2168</v>
      </c>
      <c r="AT1053" s="12" t="s">
        <v>111</v>
      </c>
      <c r="AU1053" s="12" t="s">
        <v>76</v>
      </c>
      <c r="AY1053" s="12" t="s">
        <v>108</v>
      </c>
      <c r="BE1053" s="181">
        <f>IF(N1053="základní",J1053,0)</f>
        <v>0</v>
      </c>
      <c r="BF1053" s="181">
        <f>IF(N1053="snížená",J1053,0)</f>
        <v>0</v>
      </c>
      <c r="BG1053" s="181">
        <f>IF(N1053="zákl. přenesená",J1053,0)</f>
        <v>0</v>
      </c>
      <c r="BH1053" s="181">
        <f>IF(N1053="sníž. přenesená",J1053,0)</f>
        <v>0</v>
      </c>
      <c r="BI1053" s="181">
        <f>IF(N1053="nulová",J1053,0)</f>
        <v>0</v>
      </c>
      <c r="BJ1053" s="12" t="s">
        <v>76</v>
      </c>
      <c r="BK1053" s="181">
        <f>ROUND(I1053*H1053,2)</f>
        <v>0</v>
      </c>
      <c r="BL1053" s="12" t="s">
        <v>2168</v>
      </c>
      <c r="BM1053" s="12" t="s">
        <v>2179</v>
      </c>
    </row>
    <row r="1054" spans="2:65" s="1" customFormat="1" ht="11.25">
      <c r="B1054" s="29"/>
      <c r="C1054" s="30"/>
      <c r="D1054" s="182" t="s">
        <v>118</v>
      </c>
      <c r="E1054" s="30"/>
      <c r="F1054" s="183" t="s">
        <v>2178</v>
      </c>
      <c r="G1054" s="30"/>
      <c r="H1054" s="30"/>
      <c r="I1054" s="98"/>
      <c r="J1054" s="30"/>
      <c r="K1054" s="30"/>
      <c r="L1054" s="33"/>
      <c r="M1054" s="184"/>
      <c r="N1054" s="55"/>
      <c r="O1054" s="55"/>
      <c r="P1054" s="55"/>
      <c r="Q1054" s="55"/>
      <c r="R1054" s="55"/>
      <c r="S1054" s="55"/>
      <c r="T1054" s="56"/>
      <c r="AT1054" s="12" t="s">
        <v>118</v>
      </c>
      <c r="AU1054" s="12" t="s">
        <v>76</v>
      </c>
    </row>
    <row r="1055" spans="2:65" s="1" customFormat="1" ht="16.5" customHeight="1">
      <c r="B1055" s="29"/>
      <c r="C1055" s="170" t="s">
        <v>2180</v>
      </c>
      <c r="D1055" s="170" t="s">
        <v>111</v>
      </c>
      <c r="E1055" s="171" t="s">
        <v>2181</v>
      </c>
      <c r="F1055" s="172" t="s">
        <v>2182</v>
      </c>
      <c r="G1055" s="173" t="s">
        <v>130</v>
      </c>
      <c r="H1055" s="174">
        <v>5</v>
      </c>
      <c r="I1055" s="175"/>
      <c r="J1055" s="176">
        <f>ROUND(I1055*H1055,2)</f>
        <v>0</v>
      </c>
      <c r="K1055" s="172" t="s">
        <v>115</v>
      </c>
      <c r="L1055" s="33"/>
      <c r="M1055" s="177" t="s">
        <v>1</v>
      </c>
      <c r="N1055" s="178" t="s">
        <v>40</v>
      </c>
      <c r="O1055" s="55"/>
      <c r="P1055" s="179">
        <f>O1055*H1055</f>
        <v>0</v>
      </c>
      <c r="Q1055" s="179">
        <v>0</v>
      </c>
      <c r="R1055" s="179">
        <f>Q1055*H1055</f>
        <v>0</v>
      </c>
      <c r="S1055" s="179">
        <v>0</v>
      </c>
      <c r="T1055" s="180">
        <f>S1055*H1055</f>
        <v>0</v>
      </c>
      <c r="AR1055" s="12" t="s">
        <v>2168</v>
      </c>
      <c r="AT1055" s="12" t="s">
        <v>111</v>
      </c>
      <c r="AU1055" s="12" t="s">
        <v>76</v>
      </c>
      <c r="AY1055" s="12" t="s">
        <v>108</v>
      </c>
      <c r="BE1055" s="181">
        <f>IF(N1055="základní",J1055,0)</f>
        <v>0</v>
      </c>
      <c r="BF1055" s="181">
        <f>IF(N1055="snížená",J1055,0)</f>
        <v>0</v>
      </c>
      <c r="BG1055" s="181">
        <f>IF(N1055="zákl. přenesená",J1055,0)</f>
        <v>0</v>
      </c>
      <c r="BH1055" s="181">
        <f>IF(N1055="sníž. přenesená",J1055,0)</f>
        <v>0</v>
      </c>
      <c r="BI1055" s="181">
        <f>IF(N1055="nulová",J1055,0)</f>
        <v>0</v>
      </c>
      <c r="BJ1055" s="12" t="s">
        <v>76</v>
      </c>
      <c r="BK1055" s="181">
        <f>ROUND(I1055*H1055,2)</f>
        <v>0</v>
      </c>
      <c r="BL1055" s="12" t="s">
        <v>2168</v>
      </c>
      <c r="BM1055" s="12" t="s">
        <v>2183</v>
      </c>
    </row>
    <row r="1056" spans="2:65" s="1" customFormat="1" ht="11.25">
      <c r="B1056" s="29"/>
      <c r="C1056" s="30"/>
      <c r="D1056" s="182" t="s">
        <v>118</v>
      </c>
      <c r="E1056" s="30"/>
      <c r="F1056" s="183" t="s">
        <v>2184</v>
      </c>
      <c r="G1056" s="30"/>
      <c r="H1056" s="30"/>
      <c r="I1056" s="98"/>
      <c r="J1056" s="30"/>
      <c r="K1056" s="30"/>
      <c r="L1056" s="33"/>
      <c r="M1056" s="184"/>
      <c r="N1056" s="55"/>
      <c r="O1056" s="55"/>
      <c r="P1056" s="55"/>
      <c r="Q1056" s="55"/>
      <c r="R1056" s="55"/>
      <c r="S1056" s="55"/>
      <c r="T1056" s="56"/>
      <c r="AT1056" s="12" t="s">
        <v>118</v>
      </c>
      <c r="AU1056" s="12" t="s">
        <v>76</v>
      </c>
    </row>
    <row r="1057" spans="2:65" s="1" customFormat="1" ht="16.5" customHeight="1">
      <c r="B1057" s="29"/>
      <c r="C1057" s="170" t="s">
        <v>2185</v>
      </c>
      <c r="D1057" s="170" t="s">
        <v>111</v>
      </c>
      <c r="E1057" s="171" t="s">
        <v>2186</v>
      </c>
      <c r="F1057" s="172" t="s">
        <v>2187</v>
      </c>
      <c r="G1057" s="173" t="s">
        <v>130</v>
      </c>
      <c r="H1057" s="174">
        <v>5</v>
      </c>
      <c r="I1057" s="175"/>
      <c r="J1057" s="176">
        <f>ROUND(I1057*H1057,2)</f>
        <v>0</v>
      </c>
      <c r="K1057" s="172" t="s">
        <v>115</v>
      </c>
      <c r="L1057" s="33"/>
      <c r="M1057" s="177" t="s">
        <v>1</v>
      </c>
      <c r="N1057" s="178" t="s">
        <v>40</v>
      </c>
      <c r="O1057" s="55"/>
      <c r="P1057" s="179">
        <f>O1057*H1057</f>
        <v>0</v>
      </c>
      <c r="Q1057" s="179">
        <v>0</v>
      </c>
      <c r="R1057" s="179">
        <f>Q1057*H1057</f>
        <v>0</v>
      </c>
      <c r="S1057" s="179">
        <v>0</v>
      </c>
      <c r="T1057" s="180">
        <f>S1057*H1057</f>
        <v>0</v>
      </c>
      <c r="AR1057" s="12" t="s">
        <v>2168</v>
      </c>
      <c r="AT1057" s="12" t="s">
        <v>111</v>
      </c>
      <c r="AU1057" s="12" t="s">
        <v>76</v>
      </c>
      <c r="AY1057" s="12" t="s">
        <v>108</v>
      </c>
      <c r="BE1057" s="181">
        <f>IF(N1057="základní",J1057,0)</f>
        <v>0</v>
      </c>
      <c r="BF1057" s="181">
        <f>IF(N1057="snížená",J1057,0)</f>
        <v>0</v>
      </c>
      <c r="BG1057" s="181">
        <f>IF(N1057="zákl. přenesená",J1057,0)</f>
        <v>0</v>
      </c>
      <c r="BH1057" s="181">
        <f>IF(N1057="sníž. přenesená",J1057,0)</f>
        <v>0</v>
      </c>
      <c r="BI1057" s="181">
        <f>IF(N1057="nulová",J1057,0)</f>
        <v>0</v>
      </c>
      <c r="BJ1057" s="12" t="s">
        <v>76</v>
      </c>
      <c r="BK1057" s="181">
        <f>ROUND(I1057*H1057,2)</f>
        <v>0</v>
      </c>
      <c r="BL1057" s="12" t="s">
        <v>2168</v>
      </c>
      <c r="BM1057" s="12" t="s">
        <v>2188</v>
      </c>
    </row>
    <row r="1058" spans="2:65" s="1" customFormat="1" ht="11.25">
      <c r="B1058" s="29"/>
      <c r="C1058" s="30"/>
      <c r="D1058" s="182" t="s">
        <v>118</v>
      </c>
      <c r="E1058" s="30"/>
      <c r="F1058" s="183" t="s">
        <v>2187</v>
      </c>
      <c r="G1058" s="30"/>
      <c r="H1058" s="30"/>
      <c r="I1058" s="98"/>
      <c r="J1058" s="30"/>
      <c r="K1058" s="30"/>
      <c r="L1058" s="33"/>
      <c r="M1058" s="184"/>
      <c r="N1058" s="55"/>
      <c r="O1058" s="55"/>
      <c r="P1058" s="55"/>
      <c r="Q1058" s="55"/>
      <c r="R1058" s="55"/>
      <c r="S1058" s="55"/>
      <c r="T1058" s="56"/>
      <c r="AT1058" s="12" t="s">
        <v>118</v>
      </c>
      <c r="AU1058" s="12" t="s">
        <v>76</v>
      </c>
    </row>
    <row r="1059" spans="2:65" s="1" customFormat="1" ht="16.5" customHeight="1">
      <c r="B1059" s="29"/>
      <c r="C1059" s="170" t="s">
        <v>2189</v>
      </c>
      <c r="D1059" s="170" t="s">
        <v>111</v>
      </c>
      <c r="E1059" s="171" t="s">
        <v>2190</v>
      </c>
      <c r="F1059" s="172" t="s">
        <v>2191</v>
      </c>
      <c r="G1059" s="173" t="s">
        <v>130</v>
      </c>
      <c r="H1059" s="174">
        <v>10</v>
      </c>
      <c r="I1059" s="175"/>
      <c r="J1059" s="176">
        <f>ROUND(I1059*H1059,2)</f>
        <v>0</v>
      </c>
      <c r="K1059" s="172" t="s">
        <v>115</v>
      </c>
      <c r="L1059" s="33"/>
      <c r="M1059" s="177" t="s">
        <v>1</v>
      </c>
      <c r="N1059" s="178" t="s">
        <v>40</v>
      </c>
      <c r="O1059" s="55"/>
      <c r="P1059" s="179">
        <f>O1059*H1059</f>
        <v>0</v>
      </c>
      <c r="Q1059" s="179">
        <v>0</v>
      </c>
      <c r="R1059" s="179">
        <f>Q1059*H1059</f>
        <v>0</v>
      </c>
      <c r="S1059" s="179">
        <v>0</v>
      </c>
      <c r="T1059" s="180">
        <f>S1059*H1059</f>
        <v>0</v>
      </c>
      <c r="AR1059" s="12" t="s">
        <v>2168</v>
      </c>
      <c r="AT1059" s="12" t="s">
        <v>111</v>
      </c>
      <c r="AU1059" s="12" t="s">
        <v>76</v>
      </c>
      <c r="AY1059" s="12" t="s">
        <v>108</v>
      </c>
      <c r="BE1059" s="181">
        <f>IF(N1059="základní",J1059,0)</f>
        <v>0</v>
      </c>
      <c r="BF1059" s="181">
        <f>IF(N1059="snížená",J1059,0)</f>
        <v>0</v>
      </c>
      <c r="BG1059" s="181">
        <f>IF(N1059="zákl. přenesená",J1059,0)</f>
        <v>0</v>
      </c>
      <c r="BH1059" s="181">
        <f>IF(N1059="sníž. přenesená",J1059,0)</f>
        <v>0</v>
      </c>
      <c r="BI1059" s="181">
        <f>IF(N1059="nulová",J1059,0)</f>
        <v>0</v>
      </c>
      <c r="BJ1059" s="12" t="s">
        <v>76</v>
      </c>
      <c r="BK1059" s="181">
        <f>ROUND(I1059*H1059,2)</f>
        <v>0</v>
      </c>
      <c r="BL1059" s="12" t="s">
        <v>2168</v>
      </c>
      <c r="BM1059" s="12" t="s">
        <v>2192</v>
      </c>
    </row>
    <row r="1060" spans="2:65" s="1" customFormat="1" ht="11.25">
      <c r="B1060" s="29"/>
      <c r="C1060" s="30"/>
      <c r="D1060" s="182" t="s">
        <v>118</v>
      </c>
      <c r="E1060" s="30"/>
      <c r="F1060" s="183" t="s">
        <v>2191</v>
      </c>
      <c r="G1060" s="30"/>
      <c r="H1060" s="30"/>
      <c r="I1060" s="98"/>
      <c r="J1060" s="30"/>
      <c r="K1060" s="30"/>
      <c r="L1060" s="33"/>
      <c r="M1060" s="184"/>
      <c r="N1060" s="55"/>
      <c r="O1060" s="55"/>
      <c r="P1060" s="55"/>
      <c r="Q1060" s="55"/>
      <c r="R1060" s="55"/>
      <c r="S1060" s="55"/>
      <c r="T1060" s="56"/>
      <c r="AT1060" s="12" t="s">
        <v>118</v>
      </c>
      <c r="AU1060" s="12" t="s">
        <v>76</v>
      </c>
    </row>
    <row r="1061" spans="2:65" s="1" customFormat="1" ht="16.5" customHeight="1">
      <c r="B1061" s="29"/>
      <c r="C1061" s="170" t="s">
        <v>2193</v>
      </c>
      <c r="D1061" s="170" t="s">
        <v>111</v>
      </c>
      <c r="E1061" s="171" t="s">
        <v>2194</v>
      </c>
      <c r="F1061" s="172" t="s">
        <v>2195</v>
      </c>
      <c r="G1061" s="173" t="s">
        <v>130</v>
      </c>
      <c r="H1061" s="174">
        <v>30</v>
      </c>
      <c r="I1061" s="175"/>
      <c r="J1061" s="176">
        <f>ROUND(I1061*H1061,2)</f>
        <v>0</v>
      </c>
      <c r="K1061" s="172" t="s">
        <v>115</v>
      </c>
      <c r="L1061" s="33"/>
      <c r="M1061" s="177" t="s">
        <v>1</v>
      </c>
      <c r="N1061" s="178" t="s">
        <v>40</v>
      </c>
      <c r="O1061" s="55"/>
      <c r="P1061" s="179">
        <f>O1061*H1061</f>
        <v>0</v>
      </c>
      <c r="Q1061" s="179">
        <v>0</v>
      </c>
      <c r="R1061" s="179">
        <f>Q1061*H1061</f>
        <v>0</v>
      </c>
      <c r="S1061" s="179">
        <v>0</v>
      </c>
      <c r="T1061" s="180">
        <f>S1061*H1061</f>
        <v>0</v>
      </c>
      <c r="AR1061" s="12" t="s">
        <v>2159</v>
      </c>
      <c r="AT1061" s="12" t="s">
        <v>111</v>
      </c>
      <c r="AU1061" s="12" t="s">
        <v>76</v>
      </c>
      <c r="AY1061" s="12" t="s">
        <v>108</v>
      </c>
      <c r="BE1061" s="181">
        <f>IF(N1061="základní",J1061,0)</f>
        <v>0</v>
      </c>
      <c r="BF1061" s="181">
        <f>IF(N1061="snížená",J1061,0)</f>
        <v>0</v>
      </c>
      <c r="BG1061" s="181">
        <f>IF(N1061="zákl. přenesená",J1061,0)</f>
        <v>0</v>
      </c>
      <c r="BH1061" s="181">
        <f>IF(N1061="sníž. přenesená",J1061,0)</f>
        <v>0</v>
      </c>
      <c r="BI1061" s="181">
        <f>IF(N1061="nulová",J1061,0)</f>
        <v>0</v>
      </c>
      <c r="BJ1061" s="12" t="s">
        <v>76</v>
      </c>
      <c r="BK1061" s="181">
        <f>ROUND(I1061*H1061,2)</f>
        <v>0</v>
      </c>
      <c r="BL1061" s="12" t="s">
        <v>2159</v>
      </c>
      <c r="BM1061" s="12" t="s">
        <v>2196</v>
      </c>
    </row>
    <row r="1062" spans="2:65" s="1" customFormat="1" ht="11.25">
      <c r="B1062" s="29"/>
      <c r="C1062" s="30"/>
      <c r="D1062" s="182" t="s">
        <v>118</v>
      </c>
      <c r="E1062" s="30"/>
      <c r="F1062" s="183" t="s">
        <v>2195</v>
      </c>
      <c r="G1062" s="30"/>
      <c r="H1062" s="30"/>
      <c r="I1062" s="98"/>
      <c r="J1062" s="30"/>
      <c r="K1062" s="30"/>
      <c r="L1062" s="33"/>
      <c r="M1062" s="184"/>
      <c r="N1062" s="55"/>
      <c r="O1062" s="55"/>
      <c r="P1062" s="55"/>
      <c r="Q1062" s="55"/>
      <c r="R1062" s="55"/>
      <c r="S1062" s="55"/>
      <c r="T1062" s="56"/>
      <c r="AT1062" s="12" t="s">
        <v>118</v>
      </c>
      <c r="AU1062" s="12" t="s">
        <v>76</v>
      </c>
    </row>
    <row r="1063" spans="2:65" s="1" customFormat="1" ht="16.5" customHeight="1">
      <c r="B1063" s="29"/>
      <c r="C1063" s="170" t="s">
        <v>2197</v>
      </c>
      <c r="D1063" s="170" t="s">
        <v>111</v>
      </c>
      <c r="E1063" s="171" t="s">
        <v>2198</v>
      </c>
      <c r="F1063" s="172" t="s">
        <v>2199</v>
      </c>
      <c r="G1063" s="173" t="s">
        <v>130</v>
      </c>
      <c r="H1063" s="174">
        <v>30</v>
      </c>
      <c r="I1063" s="175"/>
      <c r="J1063" s="176">
        <f>ROUND(I1063*H1063,2)</f>
        <v>0</v>
      </c>
      <c r="K1063" s="172" t="s">
        <v>115</v>
      </c>
      <c r="L1063" s="33"/>
      <c r="M1063" s="177" t="s">
        <v>1</v>
      </c>
      <c r="N1063" s="178" t="s">
        <v>40</v>
      </c>
      <c r="O1063" s="55"/>
      <c r="P1063" s="179">
        <f>O1063*H1063</f>
        <v>0</v>
      </c>
      <c r="Q1063" s="179">
        <v>0</v>
      </c>
      <c r="R1063" s="179">
        <f>Q1063*H1063</f>
        <v>0</v>
      </c>
      <c r="S1063" s="179">
        <v>0</v>
      </c>
      <c r="T1063" s="180">
        <f>S1063*H1063</f>
        <v>0</v>
      </c>
      <c r="AR1063" s="12" t="s">
        <v>2159</v>
      </c>
      <c r="AT1063" s="12" t="s">
        <v>111</v>
      </c>
      <c r="AU1063" s="12" t="s">
        <v>76</v>
      </c>
      <c r="AY1063" s="12" t="s">
        <v>108</v>
      </c>
      <c r="BE1063" s="181">
        <f>IF(N1063="základní",J1063,0)</f>
        <v>0</v>
      </c>
      <c r="BF1063" s="181">
        <f>IF(N1063="snížená",J1063,0)</f>
        <v>0</v>
      </c>
      <c r="BG1063" s="181">
        <f>IF(N1063="zákl. přenesená",J1063,0)</f>
        <v>0</v>
      </c>
      <c r="BH1063" s="181">
        <f>IF(N1063="sníž. přenesená",J1063,0)</f>
        <v>0</v>
      </c>
      <c r="BI1063" s="181">
        <f>IF(N1063="nulová",J1063,0)</f>
        <v>0</v>
      </c>
      <c r="BJ1063" s="12" t="s">
        <v>76</v>
      </c>
      <c r="BK1063" s="181">
        <f>ROUND(I1063*H1063,2)</f>
        <v>0</v>
      </c>
      <c r="BL1063" s="12" t="s">
        <v>2159</v>
      </c>
      <c r="BM1063" s="12" t="s">
        <v>2200</v>
      </c>
    </row>
    <row r="1064" spans="2:65" s="1" customFormat="1" ht="11.25">
      <c r="B1064" s="29"/>
      <c r="C1064" s="30"/>
      <c r="D1064" s="182" t="s">
        <v>118</v>
      </c>
      <c r="E1064" s="30"/>
      <c r="F1064" s="183" t="s">
        <v>2199</v>
      </c>
      <c r="G1064" s="30"/>
      <c r="H1064" s="30"/>
      <c r="I1064" s="98"/>
      <c r="J1064" s="30"/>
      <c r="K1064" s="30"/>
      <c r="L1064" s="33"/>
      <c r="M1064" s="184"/>
      <c r="N1064" s="55"/>
      <c r="O1064" s="55"/>
      <c r="P1064" s="55"/>
      <c r="Q1064" s="55"/>
      <c r="R1064" s="55"/>
      <c r="S1064" s="55"/>
      <c r="T1064" s="56"/>
      <c r="AT1064" s="12" t="s">
        <v>118</v>
      </c>
      <c r="AU1064" s="12" t="s">
        <v>76</v>
      </c>
    </row>
    <row r="1065" spans="2:65" s="1" customFormat="1" ht="16.5" customHeight="1">
      <c r="B1065" s="29"/>
      <c r="C1065" s="170" t="s">
        <v>2201</v>
      </c>
      <c r="D1065" s="170" t="s">
        <v>111</v>
      </c>
      <c r="E1065" s="171" t="s">
        <v>2202</v>
      </c>
      <c r="F1065" s="172" t="s">
        <v>2203</v>
      </c>
      <c r="G1065" s="173" t="s">
        <v>130</v>
      </c>
      <c r="H1065" s="174">
        <v>5</v>
      </c>
      <c r="I1065" s="175"/>
      <c r="J1065" s="176">
        <f>ROUND(I1065*H1065,2)</f>
        <v>0</v>
      </c>
      <c r="K1065" s="172" t="s">
        <v>115</v>
      </c>
      <c r="L1065" s="33"/>
      <c r="M1065" s="177" t="s">
        <v>1</v>
      </c>
      <c r="N1065" s="178" t="s">
        <v>40</v>
      </c>
      <c r="O1065" s="55"/>
      <c r="P1065" s="179">
        <f>O1065*H1065</f>
        <v>0</v>
      </c>
      <c r="Q1065" s="179">
        <v>0</v>
      </c>
      <c r="R1065" s="179">
        <f>Q1065*H1065</f>
        <v>0</v>
      </c>
      <c r="S1065" s="179">
        <v>0</v>
      </c>
      <c r="T1065" s="180">
        <f>S1065*H1065</f>
        <v>0</v>
      </c>
      <c r="AR1065" s="12" t="s">
        <v>2168</v>
      </c>
      <c r="AT1065" s="12" t="s">
        <v>111</v>
      </c>
      <c r="AU1065" s="12" t="s">
        <v>76</v>
      </c>
      <c r="AY1065" s="12" t="s">
        <v>108</v>
      </c>
      <c r="BE1065" s="181">
        <f>IF(N1065="základní",J1065,0)</f>
        <v>0</v>
      </c>
      <c r="BF1065" s="181">
        <f>IF(N1065="snížená",J1065,0)</f>
        <v>0</v>
      </c>
      <c r="BG1065" s="181">
        <f>IF(N1065="zákl. přenesená",J1065,0)</f>
        <v>0</v>
      </c>
      <c r="BH1065" s="181">
        <f>IF(N1065="sníž. přenesená",J1065,0)</f>
        <v>0</v>
      </c>
      <c r="BI1065" s="181">
        <f>IF(N1065="nulová",J1065,0)</f>
        <v>0</v>
      </c>
      <c r="BJ1065" s="12" t="s">
        <v>76</v>
      </c>
      <c r="BK1065" s="181">
        <f>ROUND(I1065*H1065,2)</f>
        <v>0</v>
      </c>
      <c r="BL1065" s="12" t="s">
        <v>2168</v>
      </c>
      <c r="BM1065" s="12" t="s">
        <v>2204</v>
      </c>
    </row>
    <row r="1066" spans="2:65" s="1" customFormat="1" ht="58.5">
      <c r="B1066" s="29"/>
      <c r="C1066" s="30"/>
      <c r="D1066" s="182" t="s">
        <v>118</v>
      </c>
      <c r="E1066" s="30"/>
      <c r="F1066" s="183" t="s">
        <v>2205</v>
      </c>
      <c r="G1066" s="30"/>
      <c r="H1066" s="30"/>
      <c r="I1066" s="98"/>
      <c r="J1066" s="30"/>
      <c r="K1066" s="30"/>
      <c r="L1066" s="33"/>
      <c r="M1066" s="184"/>
      <c r="N1066" s="55"/>
      <c r="O1066" s="55"/>
      <c r="P1066" s="55"/>
      <c r="Q1066" s="55"/>
      <c r="R1066" s="55"/>
      <c r="S1066" s="55"/>
      <c r="T1066" s="56"/>
      <c r="AT1066" s="12" t="s">
        <v>118</v>
      </c>
      <c r="AU1066" s="12" t="s">
        <v>76</v>
      </c>
    </row>
    <row r="1067" spans="2:65" s="1" customFormat="1" ht="19.5">
      <c r="B1067" s="29"/>
      <c r="C1067" s="30"/>
      <c r="D1067" s="182" t="s">
        <v>193</v>
      </c>
      <c r="E1067" s="30"/>
      <c r="F1067" s="185" t="s">
        <v>2206</v>
      </c>
      <c r="G1067" s="30"/>
      <c r="H1067" s="30"/>
      <c r="I1067" s="98"/>
      <c r="J1067" s="30"/>
      <c r="K1067" s="30"/>
      <c r="L1067" s="33"/>
      <c r="M1067" s="184"/>
      <c r="N1067" s="55"/>
      <c r="O1067" s="55"/>
      <c r="P1067" s="55"/>
      <c r="Q1067" s="55"/>
      <c r="R1067" s="55"/>
      <c r="S1067" s="55"/>
      <c r="T1067" s="56"/>
      <c r="AT1067" s="12" t="s">
        <v>193</v>
      </c>
      <c r="AU1067" s="12" t="s">
        <v>76</v>
      </c>
    </row>
    <row r="1068" spans="2:65" s="1" customFormat="1" ht="16.5" customHeight="1">
      <c r="B1068" s="29"/>
      <c r="C1068" s="170" t="s">
        <v>2207</v>
      </c>
      <c r="D1068" s="170" t="s">
        <v>111</v>
      </c>
      <c r="E1068" s="171" t="s">
        <v>2208</v>
      </c>
      <c r="F1068" s="172" t="s">
        <v>2209</v>
      </c>
      <c r="G1068" s="173" t="s">
        <v>130</v>
      </c>
      <c r="H1068" s="174">
        <v>5</v>
      </c>
      <c r="I1068" s="175"/>
      <c r="J1068" s="176">
        <f>ROUND(I1068*H1068,2)</f>
        <v>0</v>
      </c>
      <c r="K1068" s="172" t="s">
        <v>115</v>
      </c>
      <c r="L1068" s="33"/>
      <c r="M1068" s="177" t="s">
        <v>1</v>
      </c>
      <c r="N1068" s="178" t="s">
        <v>40</v>
      </c>
      <c r="O1068" s="55"/>
      <c r="P1068" s="179">
        <f>O1068*H1068</f>
        <v>0</v>
      </c>
      <c r="Q1068" s="179">
        <v>0</v>
      </c>
      <c r="R1068" s="179">
        <f>Q1068*H1068</f>
        <v>0</v>
      </c>
      <c r="S1068" s="179">
        <v>0</v>
      </c>
      <c r="T1068" s="180">
        <f>S1068*H1068</f>
        <v>0</v>
      </c>
      <c r="AR1068" s="12" t="s">
        <v>2168</v>
      </c>
      <c r="AT1068" s="12" t="s">
        <v>111</v>
      </c>
      <c r="AU1068" s="12" t="s">
        <v>76</v>
      </c>
      <c r="AY1068" s="12" t="s">
        <v>108</v>
      </c>
      <c r="BE1068" s="181">
        <f>IF(N1068="základní",J1068,0)</f>
        <v>0</v>
      </c>
      <c r="BF1068" s="181">
        <f>IF(N1068="snížená",J1068,0)</f>
        <v>0</v>
      </c>
      <c r="BG1068" s="181">
        <f>IF(N1068="zákl. přenesená",J1068,0)</f>
        <v>0</v>
      </c>
      <c r="BH1068" s="181">
        <f>IF(N1068="sníž. přenesená",J1068,0)</f>
        <v>0</v>
      </c>
      <c r="BI1068" s="181">
        <f>IF(N1068="nulová",J1068,0)</f>
        <v>0</v>
      </c>
      <c r="BJ1068" s="12" t="s">
        <v>76</v>
      </c>
      <c r="BK1068" s="181">
        <f>ROUND(I1068*H1068,2)</f>
        <v>0</v>
      </c>
      <c r="BL1068" s="12" t="s">
        <v>2168</v>
      </c>
      <c r="BM1068" s="12" t="s">
        <v>2210</v>
      </c>
    </row>
    <row r="1069" spans="2:65" s="1" customFormat="1" ht="58.5">
      <c r="B1069" s="29"/>
      <c r="C1069" s="30"/>
      <c r="D1069" s="182" t="s">
        <v>118</v>
      </c>
      <c r="E1069" s="30"/>
      <c r="F1069" s="183" t="s">
        <v>2211</v>
      </c>
      <c r="G1069" s="30"/>
      <c r="H1069" s="30"/>
      <c r="I1069" s="98"/>
      <c r="J1069" s="30"/>
      <c r="K1069" s="30"/>
      <c r="L1069" s="33"/>
      <c r="M1069" s="184"/>
      <c r="N1069" s="55"/>
      <c r="O1069" s="55"/>
      <c r="P1069" s="55"/>
      <c r="Q1069" s="55"/>
      <c r="R1069" s="55"/>
      <c r="S1069" s="55"/>
      <c r="T1069" s="56"/>
      <c r="AT1069" s="12" t="s">
        <v>118</v>
      </c>
      <c r="AU1069" s="12" t="s">
        <v>76</v>
      </c>
    </row>
    <row r="1070" spans="2:65" s="1" customFormat="1" ht="19.5">
      <c r="B1070" s="29"/>
      <c r="C1070" s="30"/>
      <c r="D1070" s="182" t="s">
        <v>193</v>
      </c>
      <c r="E1070" s="30"/>
      <c r="F1070" s="185" t="s">
        <v>2206</v>
      </c>
      <c r="G1070" s="30"/>
      <c r="H1070" s="30"/>
      <c r="I1070" s="98"/>
      <c r="J1070" s="30"/>
      <c r="K1070" s="30"/>
      <c r="L1070" s="33"/>
      <c r="M1070" s="184"/>
      <c r="N1070" s="55"/>
      <c r="O1070" s="55"/>
      <c r="P1070" s="55"/>
      <c r="Q1070" s="55"/>
      <c r="R1070" s="55"/>
      <c r="S1070" s="55"/>
      <c r="T1070" s="56"/>
      <c r="AT1070" s="12" t="s">
        <v>193</v>
      </c>
      <c r="AU1070" s="12" t="s">
        <v>76</v>
      </c>
    </row>
    <row r="1071" spans="2:65" s="1" customFormat="1" ht="16.5" customHeight="1">
      <c r="B1071" s="29"/>
      <c r="C1071" s="170" t="s">
        <v>2212</v>
      </c>
      <c r="D1071" s="170" t="s">
        <v>111</v>
      </c>
      <c r="E1071" s="171" t="s">
        <v>2213</v>
      </c>
      <c r="F1071" s="172" t="s">
        <v>2214</v>
      </c>
      <c r="G1071" s="173" t="s">
        <v>130</v>
      </c>
      <c r="H1071" s="174">
        <v>5</v>
      </c>
      <c r="I1071" s="175"/>
      <c r="J1071" s="176">
        <f>ROUND(I1071*H1071,2)</f>
        <v>0</v>
      </c>
      <c r="K1071" s="172" t="s">
        <v>115</v>
      </c>
      <c r="L1071" s="33"/>
      <c r="M1071" s="177" t="s">
        <v>1</v>
      </c>
      <c r="N1071" s="178" t="s">
        <v>40</v>
      </c>
      <c r="O1071" s="55"/>
      <c r="P1071" s="179">
        <f>O1071*H1071</f>
        <v>0</v>
      </c>
      <c r="Q1071" s="179">
        <v>0</v>
      </c>
      <c r="R1071" s="179">
        <f>Q1071*H1071</f>
        <v>0</v>
      </c>
      <c r="S1071" s="179">
        <v>0</v>
      </c>
      <c r="T1071" s="180">
        <f>S1071*H1071</f>
        <v>0</v>
      </c>
      <c r="AR1071" s="12" t="s">
        <v>2168</v>
      </c>
      <c r="AT1071" s="12" t="s">
        <v>111</v>
      </c>
      <c r="AU1071" s="12" t="s">
        <v>76</v>
      </c>
      <c r="AY1071" s="12" t="s">
        <v>108</v>
      </c>
      <c r="BE1071" s="181">
        <f>IF(N1071="základní",J1071,0)</f>
        <v>0</v>
      </c>
      <c r="BF1071" s="181">
        <f>IF(N1071="snížená",J1071,0)</f>
        <v>0</v>
      </c>
      <c r="BG1071" s="181">
        <f>IF(N1071="zákl. přenesená",J1071,0)</f>
        <v>0</v>
      </c>
      <c r="BH1071" s="181">
        <f>IF(N1071="sníž. přenesená",J1071,0)</f>
        <v>0</v>
      </c>
      <c r="BI1071" s="181">
        <f>IF(N1071="nulová",J1071,0)</f>
        <v>0</v>
      </c>
      <c r="BJ1071" s="12" t="s">
        <v>76</v>
      </c>
      <c r="BK1071" s="181">
        <f>ROUND(I1071*H1071,2)</f>
        <v>0</v>
      </c>
      <c r="BL1071" s="12" t="s">
        <v>2168</v>
      </c>
      <c r="BM1071" s="12" t="s">
        <v>2215</v>
      </c>
    </row>
    <row r="1072" spans="2:65" s="1" customFormat="1" ht="58.5">
      <c r="B1072" s="29"/>
      <c r="C1072" s="30"/>
      <c r="D1072" s="182" t="s">
        <v>118</v>
      </c>
      <c r="E1072" s="30"/>
      <c r="F1072" s="183" t="s">
        <v>2216</v>
      </c>
      <c r="G1072" s="30"/>
      <c r="H1072" s="30"/>
      <c r="I1072" s="98"/>
      <c r="J1072" s="30"/>
      <c r="K1072" s="30"/>
      <c r="L1072" s="33"/>
      <c r="M1072" s="184"/>
      <c r="N1072" s="55"/>
      <c r="O1072" s="55"/>
      <c r="P1072" s="55"/>
      <c r="Q1072" s="55"/>
      <c r="R1072" s="55"/>
      <c r="S1072" s="55"/>
      <c r="T1072" s="56"/>
      <c r="AT1072" s="12" t="s">
        <v>118</v>
      </c>
      <c r="AU1072" s="12" t="s">
        <v>76</v>
      </c>
    </row>
    <row r="1073" spans="2:65" s="1" customFormat="1" ht="19.5">
      <c r="B1073" s="29"/>
      <c r="C1073" s="30"/>
      <c r="D1073" s="182" t="s">
        <v>193</v>
      </c>
      <c r="E1073" s="30"/>
      <c r="F1073" s="185" t="s">
        <v>2206</v>
      </c>
      <c r="G1073" s="30"/>
      <c r="H1073" s="30"/>
      <c r="I1073" s="98"/>
      <c r="J1073" s="30"/>
      <c r="K1073" s="30"/>
      <c r="L1073" s="33"/>
      <c r="M1073" s="184"/>
      <c r="N1073" s="55"/>
      <c r="O1073" s="55"/>
      <c r="P1073" s="55"/>
      <c r="Q1073" s="55"/>
      <c r="R1073" s="55"/>
      <c r="S1073" s="55"/>
      <c r="T1073" s="56"/>
      <c r="AT1073" s="12" t="s">
        <v>193</v>
      </c>
      <c r="AU1073" s="12" t="s">
        <v>76</v>
      </c>
    </row>
    <row r="1074" spans="2:65" s="1" customFormat="1" ht="16.5" customHeight="1">
      <c r="B1074" s="29"/>
      <c r="C1074" s="170" t="s">
        <v>2217</v>
      </c>
      <c r="D1074" s="170" t="s">
        <v>111</v>
      </c>
      <c r="E1074" s="171" t="s">
        <v>2218</v>
      </c>
      <c r="F1074" s="172" t="s">
        <v>2219</v>
      </c>
      <c r="G1074" s="173" t="s">
        <v>130</v>
      </c>
      <c r="H1074" s="174">
        <v>5</v>
      </c>
      <c r="I1074" s="175"/>
      <c r="J1074" s="176">
        <f>ROUND(I1074*H1074,2)</f>
        <v>0</v>
      </c>
      <c r="K1074" s="172" t="s">
        <v>115</v>
      </c>
      <c r="L1074" s="33"/>
      <c r="M1074" s="177" t="s">
        <v>1</v>
      </c>
      <c r="N1074" s="178" t="s">
        <v>40</v>
      </c>
      <c r="O1074" s="55"/>
      <c r="P1074" s="179">
        <f>O1074*H1074</f>
        <v>0</v>
      </c>
      <c r="Q1074" s="179">
        <v>0</v>
      </c>
      <c r="R1074" s="179">
        <f>Q1074*H1074</f>
        <v>0</v>
      </c>
      <c r="S1074" s="179">
        <v>0</v>
      </c>
      <c r="T1074" s="180">
        <f>S1074*H1074</f>
        <v>0</v>
      </c>
      <c r="AR1074" s="12" t="s">
        <v>2168</v>
      </c>
      <c r="AT1074" s="12" t="s">
        <v>111</v>
      </c>
      <c r="AU1074" s="12" t="s">
        <v>76</v>
      </c>
      <c r="AY1074" s="12" t="s">
        <v>108</v>
      </c>
      <c r="BE1074" s="181">
        <f>IF(N1074="základní",J1074,0)</f>
        <v>0</v>
      </c>
      <c r="BF1074" s="181">
        <f>IF(N1074="snížená",J1074,0)</f>
        <v>0</v>
      </c>
      <c r="BG1074" s="181">
        <f>IF(N1074="zákl. přenesená",J1074,0)</f>
        <v>0</v>
      </c>
      <c r="BH1074" s="181">
        <f>IF(N1074="sníž. přenesená",J1074,0)</f>
        <v>0</v>
      </c>
      <c r="BI1074" s="181">
        <f>IF(N1074="nulová",J1074,0)</f>
        <v>0</v>
      </c>
      <c r="BJ1074" s="12" t="s">
        <v>76</v>
      </c>
      <c r="BK1074" s="181">
        <f>ROUND(I1074*H1074,2)</f>
        <v>0</v>
      </c>
      <c r="BL1074" s="12" t="s">
        <v>2168</v>
      </c>
      <c r="BM1074" s="12" t="s">
        <v>2220</v>
      </c>
    </row>
    <row r="1075" spans="2:65" s="1" customFormat="1" ht="11.25">
      <c r="B1075" s="29"/>
      <c r="C1075" s="30"/>
      <c r="D1075" s="182" t="s">
        <v>118</v>
      </c>
      <c r="E1075" s="30"/>
      <c r="F1075" s="183" t="s">
        <v>2219</v>
      </c>
      <c r="G1075" s="30"/>
      <c r="H1075" s="30"/>
      <c r="I1075" s="98"/>
      <c r="J1075" s="30"/>
      <c r="K1075" s="30"/>
      <c r="L1075" s="33"/>
      <c r="M1075" s="184"/>
      <c r="N1075" s="55"/>
      <c r="O1075" s="55"/>
      <c r="P1075" s="55"/>
      <c r="Q1075" s="55"/>
      <c r="R1075" s="55"/>
      <c r="S1075" s="55"/>
      <c r="T1075" s="56"/>
      <c r="AT1075" s="12" t="s">
        <v>118</v>
      </c>
      <c r="AU1075" s="12" t="s">
        <v>76</v>
      </c>
    </row>
    <row r="1076" spans="2:65" s="1" customFormat="1" ht="19.5">
      <c r="B1076" s="29"/>
      <c r="C1076" s="30"/>
      <c r="D1076" s="182" t="s">
        <v>193</v>
      </c>
      <c r="E1076" s="30"/>
      <c r="F1076" s="185" t="s">
        <v>2206</v>
      </c>
      <c r="G1076" s="30"/>
      <c r="H1076" s="30"/>
      <c r="I1076" s="98"/>
      <c r="J1076" s="30"/>
      <c r="K1076" s="30"/>
      <c r="L1076" s="33"/>
      <c r="M1076" s="184"/>
      <c r="N1076" s="55"/>
      <c r="O1076" s="55"/>
      <c r="P1076" s="55"/>
      <c r="Q1076" s="55"/>
      <c r="R1076" s="55"/>
      <c r="S1076" s="55"/>
      <c r="T1076" s="56"/>
      <c r="AT1076" s="12" t="s">
        <v>193</v>
      </c>
      <c r="AU1076" s="12" t="s">
        <v>76</v>
      </c>
    </row>
    <row r="1077" spans="2:65" s="1" customFormat="1" ht="16.5" customHeight="1">
      <c r="B1077" s="29"/>
      <c r="C1077" s="170" t="s">
        <v>2221</v>
      </c>
      <c r="D1077" s="170" t="s">
        <v>111</v>
      </c>
      <c r="E1077" s="171" t="s">
        <v>2222</v>
      </c>
      <c r="F1077" s="172" t="s">
        <v>2223</v>
      </c>
      <c r="G1077" s="173" t="s">
        <v>130</v>
      </c>
      <c r="H1077" s="174">
        <v>5</v>
      </c>
      <c r="I1077" s="175"/>
      <c r="J1077" s="176">
        <f>ROUND(I1077*H1077,2)</f>
        <v>0</v>
      </c>
      <c r="K1077" s="172" t="s">
        <v>115</v>
      </c>
      <c r="L1077" s="33"/>
      <c r="M1077" s="177" t="s">
        <v>1</v>
      </c>
      <c r="N1077" s="178" t="s">
        <v>40</v>
      </c>
      <c r="O1077" s="55"/>
      <c r="P1077" s="179">
        <f>O1077*H1077</f>
        <v>0</v>
      </c>
      <c r="Q1077" s="179">
        <v>0</v>
      </c>
      <c r="R1077" s="179">
        <f>Q1077*H1077</f>
        <v>0</v>
      </c>
      <c r="S1077" s="179">
        <v>0</v>
      </c>
      <c r="T1077" s="180">
        <f>S1077*H1077</f>
        <v>0</v>
      </c>
      <c r="AR1077" s="12" t="s">
        <v>2168</v>
      </c>
      <c r="AT1077" s="12" t="s">
        <v>111</v>
      </c>
      <c r="AU1077" s="12" t="s">
        <v>76</v>
      </c>
      <c r="AY1077" s="12" t="s">
        <v>108</v>
      </c>
      <c r="BE1077" s="181">
        <f>IF(N1077="základní",J1077,0)</f>
        <v>0</v>
      </c>
      <c r="BF1077" s="181">
        <f>IF(N1077="snížená",J1077,0)</f>
        <v>0</v>
      </c>
      <c r="BG1077" s="181">
        <f>IF(N1077="zákl. přenesená",J1077,0)</f>
        <v>0</v>
      </c>
      <c r="BH1077" s="181">
        <f>IF(N1077="sníž. přenesená",J1077,0)</f>
        <v>0</v>
      </c>
      <c r="BI1077" s="181">
        <f>IF(N1077="nulová",J1077,0)</f>
        <v>0</v>
      </c>
      <c r="BJ1077" s="12" t="s">
        <v>76</v>
      </c>
      <c r="BK1077" s="181">
        <f>ROUND(I1077*H1077,2)</f>
        <v>0</v>
      </c>
      <c r="BL1077" s="12" t="s">
        <v>2168</v>
      </c>
      <c r="BM1077" s="12" t="s">
        <v>2224</v>
      </c>
    </row>
    <row r="1078" spans="2:65" s="1" customFormat="1" ht="11.25">
      <c r="B1078" s="29"/>
      <c r="C1078" s="30"/>
      <c r="D1078" s="182" t="s">
        <v>118</v>
      </c>
      <c r="E1078" s="30"/>
      <c r="F1078" s="183" t="s">
        <v>2223</v>
      </c>
      <c r="G1078" s="30"/>
      <c r="H1078" s="30"/>
      <c r="I1078" s="98"/>
      <c r="J1078" s="30"/>
      <c r="K1078" s="30"/>
      <c r="L1078" s="33"/>
      <c r="M1078" s="184"/>
      <c r="N1078" s="55"/>
      <c r="O1078" s="55"/>
      <c r="P1078" s="55"/>
      <c r="Q1078" s="55"/>
      <c r="R1078" s="55"/>
      <c r="S1078" s="55"/>
      <c r="T1078" s="56"/>
      <c r="AT1078" s="12" t="s">
        <v>118</v>
      </c>
      <c r="AU1078" s="12" t="s">
        <v>76</v>
      </c>
    </row>
    <row r="1079" spans="2:65" s="1" customFormat="1" ht="19.5">
      <c r="B1079" s="29"/>
      <c r="C1079" s="30"/>
      <c r="D1079" s="182" t="s">
        <v>193</v>
      </c>
      <c r="E1079" s="30"/>
      <c r="F1079" s="185" t="s">
        <v>2206</v>
      </c>
      <c r="G1079" s="30"/>
      <c r="H1079" s="30"/>
      <c r="I1079" s="98"/>
      <c r="J1079" s="30"/>
      <c r="K1079" s="30"/>
      <c r="L1079" s="33"/>
      <c r="M1079" s="184"/>
      <c r="N1079" s="55"/>
      <c r="O1079" s="55"/>
      <c r="P1079" s="55"/>
      <c r="Q1079" s="55"/>
      <c r="R1079" s="55"/>
      <c r="S1079" s="55"/>
      <c r="T1079" s="56"/>
      <c r="AT1079" s="12" t="s">
        <v>193</v>
      </c>
      <c r="AU1079" s="12" t="s">
        <v>76</v>
      </c>
    </row>
    <row r="1080" spans="2:65" s="1" customFormat="1" ht="22.5" customHeight="1">
      <c r="B1080" s="29"/>
      <c r="C1080" s="170" t="s">
        <v>2225</v>
      </c>
      <c r="D1080" s="170" t="s">
        <v>111</v>
      </c>
      <c r="E1080" s="171" t="s">
        <v>2226</v>
      </c>
      <c r="F1080" s="172" t="s">
        <v>2227</v>
      </c>
      <c r="G1080" s="173" t="s">
        <v>130</v>
      </c>
      <c r="H1080" s="174">
        <v>1000</v>
      </c>
      <c r="I1080" s="175"/>
      <c r="J1080" s="176">
        <f>ROUND(I1080*H1080,2)</f>
        <v>0</v>
      </c>
      <c r="K1080" s="172" t="s">
        <v>115</v>
      </c>
      <c r="L1080" s="33"/>
      <c r="M1080" s="177" t="s">
        <v>1</v>
      </c>
      <c r="N1080" s="178" t="s">
        <v>40</v>
      </c>
      <c r="O1080" s="55"/>
      <c r="P1080" s="179">
        <f>O1080*H1080</f>
        <v>0</v>
      </c>
      <c r="Q1080" s="179">
        <v>0</v>
      </c>
      <c r="R1080" s="179">
        <f>Q1080*H1080</f>
        <v>0</v>
      </c>
      <c r="S1080" s="179">
        <v>0</v>
      </c>
      <c r="T1080" s="180">
        <f>S1080*H1080</f>
        <v>0</v>
      </c>
      <c r="AR1080" s="12" t="s">
        <v>2168</v>
      </c>
      <c r="AT1080" s="12" t="s">
        <v>111</v>
      </c>
      <c r="AU1080" s="12" t="s">
        <v>76</v>
      </c>
      <c r="AY1080" s="12" t="s">
        <v>108</v>
      </c>
      <c r="BE1080" s="181">
        <f>IF(N1080="základní",J1080,0)</f>
        <v>0</v>
      </c>
      <c r="BF1080" s="181">
        <f>IF(N1080="snížená",J1080,0)</f>
        <v>0</v>
      </c>
      <c r="BG1080" s="181">
        <f>IF(N1080="zákl. přenesená",J1080,0)</f>
        <v>0</v>
      </c>
      <c r="BH1080" s="181">
        <f>IF(N1080="sníž. přenesená",J1080,0)</f>
        <v>0</v>
      </c>
      <c r="BI1080" s="181">
        <f>IF(N1080="nulová",J1080,0)</f>
        <v>0</v>
      </c>
      <c r="BJ1080" s="12" t="s">
        <v>76</v>
      </c>
      <c r="BK1080" s="181">
        <f>ROUND(I1080*H1080,2)</f>
        <v>0</v>
      </c>
      <c r="BL1080" s="12" t="s">
        <v>2168</v>
      </c>
      <c r="BM1080" s="12" t="s">
        <v>2228</v>
      </c>
    </row>
    <row r="1081" spans="2:65" s="1" customFormat="1" ht="11.25">
      <c r="B1081" s="29"/>
      <c r="C1081" s="30"/>
      <c r="D1081" s="182" t="s">
        <v>118</v>
      </c>
      <c r="E1081" s="30"/>
      <c r="F1081" s="183" t="s">
        <v>2227</v>
      </c>
      <c r="G1081" s="30"/>
      <c r="H1081" s="30"/>
      <c r="I1081" s="98"/>
      <c r="J1081" s="30"/>
      <c r="K1081" s="30"/>
      <c r="L1081" s="33"/>
      <c r="M1081" s="184"/>
      <c r="N1081" s="55"/>
      <c r="O1081" s="55"/>
      <c r="P1081" s="55"/>
      <c r="Q1081" s="55"/>
      <c r="R1081" s="55"/>
      <c r="S1081" s="55"/>
      <c r="T1081" s="56"/>
      <c r="AT1081" s="12" t="s">
        <v>118</v>
      </c>
      <c r="AU1081" s="12" t="s">
        <v>76</v>
      </c>
    </row>
    <row r="1082" spans="2:65" s="1" customFormat="1" ht="19.5">
      <c r="B1082" s="29"/>
      <c r="C1082" s="30"/>
      <c r="D1082" s="182" t="s">
        <v>193</v>
      </c>
      <c r="E1082" s="30"/>
      <c r="F1082" s="185" t="s">
        <v>2206</v>
      </c>
      <c r="G1082" s="30"/>
      <c r="H1082" s="30"/>
      <c r="I1082" s="98"/>
      <c r="J1082" s="30"/>
      <c r="K1082" s="30"/>
      <c r="L1082" s="33"/>
      <c r="M1082" s="184"/>
      <c r="N1082" s="55"/>
      <c r="O1082" s="55"/>
      <c r="P1082" s="55"/>
      <c r="Q1082" s="55"/>
      <c r="R1082" s="55"/>
      <c r="S1082" s="55"/>
      <c r="T1082" s="56"/>
      <c r="AT1082" s="12" t="s">
        <v>193</v>
      </c>
      <c r="AU1082" s="12" t="s">
        <v>76</v>
      </c>
    </row>
    <row r="1083" spans="2:65" s="1" customFormat="1" ht="16.5" customHeight="1">
      <c r="B1083" s="29"/>
      <c r="C1083" s="170" t="s">
        <v>2229</v>
      </c>
      <c r="D1083" s="170" t="s">
        <v>111</v>
      </c>
      <c r="E1083" s="171" t="s">
        <v>2230</v>
      </c>
      <c r="F1083" s="172" t="s">
        <v>2231</v>
      </c>
      <c r="G1083" s="173" t="s">
        <v>1359</v>
      </c>
      <c r="H1083" s="174">
        <v>200</v>
      </c>
      <c r="I1083" s="175"/>
      <c r="J1083" s="176">
        <f>ROUND(I1083*H1083,2)</f>
        <v>0</v>
      </c>
      <c r="K1083" s="172" t="s">
        <v>115</v>
      </c>
      <c r="L1083" s="33"/>
      <c r="M1083" s="177" t="s">
        <v>1</v>
      </c>
      <c r="N1083" s="178" t="s">
        <v>40</v>
      </c>
      <c r="O1083" s="55"/>
      <c r="P1083" s="179">
        <f>O1083*H1083</f>
        <v>0</v>
      </c>
      <c r="Q1083" s="179">
        <v>0</v>
      </c>
      <c r="R1083" s="179">
        <f>Q1083*H1083</f>
        <v>0</v>
      </c>
      <c r="S1083" s="179">
        <v>0</v>
      </c>
      <c r="T1083" s="180">
        <f>S1083*H1083</f>
        <v>0</v>
      </c>
      <c r="AR1083" s="12" t="s">
        <v>2168</v>
      </c>
      <c r="AT1083" s="12" t="s">
        <v>111</v>
      </c>
      <c r="AU1083" s="12" t="s">
        <v>76</v>
      </c>
      <c r="AY1083" s="12" t="s">
        <v>108</v>
      </c>
      <c r="BE1083" s="181">
        <f>IF(N1083="základní",J1083,0)</f>
        <v>0</v>
      </c>
      <c r="BF1083" s="181">
        <f>IF(N1083="snížená",J1083,0)</f>
        <v>0</v>
      </c>
      <c r="BG1083" s="181">
        <f>IF(N1083="zákl. přenesená",J1083,0)</f>
        <v>0</v>
      </c>
      <c r="BH1083" s="181">
        <f>IF(N1083="sníž. přenesená",J1083,0)</f>
        <v>0</v>
      </c>
      <c r="BI1083" s="181">
        <f>IF(N1083="nulová",J1083,0)</f>
        <v>0</v>
      </c>
      <c r="BJ1083" s="12" t="s">
        <v>76</v>
      </c>
      <c r="BK1083" s="181">
        <f>ROUND(I1083*H1083,2)</f>
        <v>0</v>
      </c>
      <c r="BL1083" s="12" t="s">
        <v>2168</v>
      </c>
      <c r="BM1083" s="12" t="s">
        <v>2232</v>
      </c>
    </row>
    <row r="1084" spans="2:65" s="1" customFormat="1" ht="11.25">
      <c r="B1084" s="29"/>
      <c r="C1084" s="30"/>
      <c r="D1084" s="182" t="s">
        <v>118</v>
      </c>
      <c r="E1084" s="30"/>
      <c r="F1084" s="183" t="s">
        <v>2231</v>
      </c>
      <c r="G1084" s="30"/>
      <c r="H1084" s="30"/>
      <c r="I1084" s="98"/>
      <c r="J1084" s="30"/>
      <c r="K1084" s="30"/>
      <c r="L1084" s="33"/>
      <c r="M1084" s="184"/>
      <c r="N1084" s="55"/>
      <c r="O1084" s="55"/>
      <c r="P1084" s="55"/>
      <c r="Q1084" s="55"/>
      <c r="R1084" s="55"/>
      <c r="S1084" s="55"/>
      <c r="T1084" s="56"/>
      <c r="AT1084" s="12" t="s">
        <v>118</v>
      </c>
      <c r="AU1084" s="12" t="s">
        <v>76</v>
      </c>
    </row>
    <row r="1085" spans="2:65" s="1" customFormat="1" ht="19.5">
      <c r="B1085" s="29"/>
      <c r="C1085" s="30"/>
      <c r="D1085" s="182" t="s">
        <v>193</v>
      </c>
      <c r="E1085" s="30"/>
      <c r="F1085" s="185" t="s">
        <v>2233</v>
      </c>
      <c r="G1085" s="30"/>
      <c r="H1085" s="30"/>
      <c r="I1085" s="98"/>
      <c r="J1085" s="30"/>
      <c r="K1085" s="30"/>
      <c r="L1085" s="33"/>
      <c r="M1085" s="184"/>
      <c r="N1085" s="55"/>
      <c r="O1085" s="55"/>
      <c r="P1085" s="55"/>
      <c r="Q1085" s="55"/>
      <c r="R1085" s="55"/>
      <c r="S1085" s="55"/>
      <c r="T1085" s="56"/>
      <c r="AT1085" s="12" t="s">
        <v>193</v>
      </c>
      <c r="AU1085" s="12" t="s">
        <v>76</v>
      </c>
    </row>
    <row r="1086" spans="2:65" s="1" customFormat="1" ht="16.5" customHeight="1">
      <c r="B1086" s="29"/>
      <c r="C1086" s="170" t="s">
        <v>2234</v>
      </c>
      <c r="D1086" s="170" t="s">
        <v>111</v>
      </c>
      <c r="E1086" s="171" t="s">
        <v>2235</v>
      </c>
      <c r="F1086" s="172" t="s">
        <v>2236</v>
      </c>
      <c r="G1086" s="173" t="s">
        <v>1359</v>
      </c>
      <c r="H1086" s="174">
        <v>200</v>
      </c>
      <c r="I1086" s="175"/>
      <c r="J1086" s="176">
        <f>ROUND(I1086*H1086,2)</f>
        <v>0</v>
      </c>
      <c r="K1086" s="172" t="s">
        <v>115</v>
      </c>
      <c r="L1086" s="33"/>
      <c r="M1086" s="177" t="s">
        <v>1</v>
      </c>
      <c r="N1086" s="178" t="s">
        <v>40</v>
      </c>
      <c r="O1086" s="55"/>
      <c r="P1086" s="179">
        <f>O1086*H1086</f>
        <v>0</v>
      </c>
      <c r="Q1086" s="179">
        <v>0</v>
      </c>
      <c r="R1086" s="179">
        <f>Q1086*H1086</f>
        <v>0</v>
      </c>
      <c r="S1086" s="179">
        <v>0</v>
      </c>
      <c r="T1086" s="180">
        <f>S1086*H1086</f>
        <v>0</v>
      </c>
      <c r="AR1086" s="12" t="s">
        <v>2168</v>
      </c>
      <c r="AT1086" s="12" t="s">
        <v>111</v>
      </c>
      <c r="AU1086" s="12" t="s">
        <v>76</v>
      </c>
      <c r="AY1086" s="12" t="s">
        <v>108</v>
      </c>
      <c r="BE1086" s="181">
        <f>IF(N1086="základní",J1086,0)</f>
        <v>0</v>
      </c>
      <c r="BF1086" s="181">
        <f>IF(N1086="snížená",J1086,0)</f>
        <v>0</v>
      </c>
      <c r="BG1086" s="181">
        <f>IF(N1086="zákl. přenesená",J1086,0)</f>
        <v>0</v>
      </c>
      <c r="BH1086" s="181">
        <f>IF(N1086="sníž. přenesená",J1086,0)</f>
        <v>0</v>
      </c>
      <c r="BI1086" s="181">
        <f>IF(N1086="nulová",J1086,0)</f>
        <v>0</v>
      </c>
      <c r="BJ1086" s="12" t="s">
        <v>76</v>
      </c>
      <c r="BK1086" s="181">
        <f>ROUND(I1086*H1086,2)</f>
        <v>0</v>
      </c>
      <c r="BL1086" s="12" t="s">
        <v>2168</v>
      </c>
      <c r="BM1086" s="12" t="s">
        <v>2237</v>
      </c>
    </row>
    <row r="1087" spans="2:65" s="1" customFormat="1" ht="11.25">
      <c r="B1087" s="29"/>
      <c r="C1087" s="30"/>
      <c r="D1087" s="182" t="s">
        <v>118</v>
      </c>
      <c r="E1087" s="30"/>
      <c r="F1087" s="183" t="s">
        <v>2236</v>
      </c>
      <c r="G1087" s="30"/>
      <c r="H1087" s="30"/>
      <c r="I1087" s="98"/>
      <c r="J1087" s="30"/>
      <c r="K1087" s="30"/>
      <c r="L1087" s="33"/>
      <c r="M1087" s="184"/>
      <c r="N1087" s="55"/>
      <c r="O1087" s="55"/>
      <c r="P1087" s="55"/>
      <c r="Q1087" s="55"/>
      <c r="R1087" s="55"/>
      <c r="S1087" s="55"/>
      <c r="T1087" s="56"/>
      <c r="AT1087" s="12" t="s">
        <v>118</v>
      </c>
      <c r="AU1087" s="12" t="s">
        <v>76</v>
      </c>
    </row>
    <row r="1088" spans="2:65" s="1" customFormat="1" ht="19.5">
      <c r="B1088" s="29"/>
      <c r="C1088" s="30"/>
      <c r="D1088" s="182" t="s">
        <v>193</v>
      </c>
      <c r="E1088" s="30"/>
      <c r="F1088" s="185" t="s">
        <v>2233</v>
      </c>
      <c r="G1088" s="30"/>
      <c r="H1088" s="30"/>
      <c r="I1088" s="98"/>
      <c r="J1088" s="30"/>
      <c r="K1088" s="30"/>
      <c r="L1088" s="33"/>
      <c r="M1088" s="184"/>
      <c r="N1088" s="55"/>
      <c r="O1088" s="55"/>
      <c r="P1088" s="55"/>
      <c r="Q1088" s="55"/>
      <c r="R1088" s="55"/>
      <c r="S1088" s="55"/>
      <c r="T1088" s="56"/>
      <c r="AT1088" s="12" t="s">
        <v>193</v>
      </c>
      <c r="AU1088" s="12" t="s">
        <v>76</v>
      </c>
    </row>
    <row r="1089" spans="2:65" s="1" customFormat="1" ht="16.5" customHeight="1">
      <c r="B1089" s="29"/>
      <c r="C1089" s="170" t="s">
        <v>2238</v>
      </c>
      <c r="D1089" s="170" t="s">
        <v>111</v>
      </c>
      <c r="E1089" s="171" t="s">
        <v>2239</v>
      </c>
      <c r="F1089" s="172" t="s">
        <v>2240</v>
      </c>
      <c r="G1089" s="173" t="s">
        <v>1359</v>
      </c>
      <c r="H1089" s="174">
        <v>200</v>
      </c>
      <c r="I1089" s="175"/>
      <c r="J1089" s="176">
        <f>ROUND(I1089*H1089,2)</f>
        <v>0</v>
      </c>
      <c r="K1089" s="172" t="s">
        <v>115</v>
      </c>
      <c r="L1089" s="33"/>
      <c r="M1089" s="177" t="s">
        <v>1</v>
      </c>
      <c r="N1089" s="178" t="s">
        <v>40</v>
      </c>
      <c r="O1089" s="55"/>
      <c r="P1089" s="179">
        <f>O1089*H1089</f>
        <v>0</v>
      </c>
      <c r="Q1089" s="179">
        <v>0</v>
      </c>
      <c r="R1089" s="179">
        <f>Q1089*H1089</f>
        <v>0</v>
      </c>
      <c r="S1089" s="179">
        <v>0</v>
      </c>
      <c r="T1089" s="180">
        <f>S1089*H1089</f>
        <v>0</v>
      </c>
      <c r="AR1089" s="12" t="s">
        <v>2168</v>
      </c>
      <c r="AT1089" s="12" t="s">
        <v>111</v>
      </c>
      <c r="AU1089" s="12" t="s">
        <v>76</v>
      </c>
      <c r="AY1089" s="12" t="s">
        <v>108</v>
      </c>
      <c r="BE1089" s="181">
        <f>IF(N1089="základní",J1089,0)</f>
        <v>0</v>
      </c>
      <c r="BF1089" s="181">
        <f>IF(N1089="snížená",J1089,0)</f>
        <v>0</v>
      </c>
      <c r="BG1089" s="181">
        <f>IF(N1089="zákl. přenesená",J1089,0)</f>
        <v>0</v>
      </c>
      <c r="BH1089" s="181">
        <f>IF(N1089="sníž. přenesená",J1089,0)</f>
        <v>0</v>
      </c>
      <c r="BI1089" s="181">
        <f>IF(N1089="nulová",J1089,0)</f>
        <v>0</v>
      </c>
      <c r="BJ1089" s="12" t="s">
        <v>76</v>
      </c>
      <c r="BK1089" s="181">
        <f>ROUND(I1089*H1089,2)</f>
        <v>0</v>
      </c>
      <c r="BL1089" s="12" t="s">
        <v>2168</v>
      </c>
      <c r="BM1089" s="12" t="s">
        <v>2241</v>
      </c>
    </row>
    <row r="1090" spans="2:65" s="1" customFormat="1" ht="11.25">
      <c r="B1090" s="29"/>
      <c r="C1090" s="30"/>
      <c r="D1090" s="182" t="s">
        <v>118</v>
      </c>
      <c r="E1090" s="30"/>
      <c r="F1090" s="183" t="s">
        <v>2240</v>
      </c>
      <c r="G1090" s="30"/>
      <c r="H1090" s="30"/>
      <c r="I1090" s="98"/>
      <c r="J1090" s="30"/>
      <c r="K1090" s="30"/>
      <c r="L1090" s="33"/>
      <c r="M1090" s="184"/>
      <c r="N1090" s="55"/>
      <c r="O1090" s="55"/>
      <c r="P1090" s="55"/>
      <c r="Q1090" s="55"/>
      <c r="R1090" s="55"/>
      <c r="S1090" s="55"/>
      <c r="T1090" s="56"/>
      <c r="AT1090" s="12" t="s">
        <v>118</v>
      </c>
      <c r="AU1090" s="12" t="s">
        <v>76</v>
      </c>
    </row>
    <row r="1091" spans="2:65" s="1" customFormat="1" ht="19.5">
      <c r="B1091" s="29"/>
      <c r="C1091" s="30"/>
      <c r="D1091" s="182" t="s">
        <v>193</v>
      </c>
      <c r="E1091" s="30"/>
      <c r="F1091" s="185" t="s">
        <v>2233</v>
      </c>
      <c r="G1091" s="30"/>
      <c r="H1091" s="30"/>
      <c r="I1091" s="98"/>
      <c r="J1091" s="30"/>
      <c r="K1091" s="30"/>
      <c r="L1091" s="33"/>
      <c r="M1091" s="184"/>
      <c r="N1091" s="55"/>
      <c r="O1091" s="55"/>
      <c r="P1091" s="55"/>
      <c r="Q1091" s="55"/>
      <c r="R1091" s="55"/>
      <c r="S1091" s="55"/>
      <c r="T1091" s="56"/>
      <c r="AT1091" s="12" t="s">
        <v>193</v>
      </c>
      <c r="AU1091" s="12" t="s">
        <v>76</v>
      </c>
    </row>
    <row r="1092" spans="2:65" s="1" customFormat="1" ht="16.5" customHeight="1">
      <c r="B1092" s="29"/>
      <c r="C1092" s="170" t="s">
        <v>2242</v>
      </c>
      <c r="D1092" s="170" t="s">
        <v>111</v>
      </c>
      <c r="E1092" s="171" t="s">
        <v>2243</v>
      </c>
      <c r="F1092" s="172" t="s">
        <v>2244</v>
      </c>
      <c r="G1092" s="173" t="s">
        <v>1359</v>
      </c>
      <c r="H1092" s="174">
        <v>200</v>
      </c>
      <c r="I1092" s="175"/>
      <c r="J1092" s="176">
        <f>ROUND(I1092*H1092,2)</f>
        <v>0</v>
      </c>
      <c r="K1092" s="172" t="s">
        <v>115</v>
      </c>
      <c r="L1092" s="33"/>
      <c r="M1092" s="177" t="s">
        <v>1</v>
      </c>
      <c r="N1092" s="178" t="s">
        <v>40</v>
      </c>
      <c r="O1092" s="55"/>
      <c r="P1092" s="179">
        <f>O1092*H1092</f>
        <v>0</v>
      </c>
      <c r="Q1092" s="179">
        <v>0</v>
      </c>
      <c r="R1092" s="179">
        <f>Q1092*H1092</f>
        <v>0</v>
      </c>
      <c r="S1092" s="179">
        <v>0</v>
      </c>
      <c r="T1092" s="180">
        <f>S1092*H1092</f>
        <v>0</v>
      </c>
      <c r="AR1092" s="12" t="s">
        <v>2168</v>
      </c>
      <c r="AT1092" s="12" t="s">
        <v>111</v>
      </c>
      <c r="AU1092" s="12" t="s">
        <v>76</v>
      </c>
      <c r="AY1092" s="12" t="s">
        <v>108</v>
      </c>
      <c r="BE1092" s="181">
        <f>IF(N1092="základní",J1092,0)</f>
        <v>0</v>
      </c>
      <c r="BF1092" s="181">
        <f>IF(N1092="snížená",J1092,0)</f>
        <v>0</v>
      </c>
      <c r="BG1092" s="181">
        <f>IF(N1092="zákl. přenesená",J1092,0)</f>
        <v>0</v>
      </c>
      <c r="BH1092" s="181">
        <f>IF(N1092="sníž. přenesená",J1092,0)</f>
        <v>0</v>
      </c>
      <c r="BI1092" s="181">
        <f>IF(N1092="nulová",J1092,0)</f>
        <v>0</v>
      </c>
      <c r="BJ1092" s="12" t="s">
        <v>76</v>
      </c>
      <c r="BK1092" s="181">
        <f>ROUND(I1092*H1092,2)</f>
        <v>0</v>
      </c>
      <c r="BL1092" s="12" t="s">
        <v>2168</v>
      </c>
      <c r="BM1092" s="12" t="s">
        <v>2245</v>
      </c>
    </row>
    <row r="1093" spans="2:65" s="1" customFormat="1" ht="11.25">
      <c r="B1093" s="29"/>
      <c r="C1093" s="30"/>
      <c r="D1093" s="182" t="s">
        <v>118</v>
      </c>
      <c r="E1093" s="30"/>
      <c r="F1093" s="183" t="s">
        <v>2244</v>
      </c>
      <c r="G1093" s="30"/>
      <c r="H1093" s="30"/>
      <c r="I1093" s="98"/>
      <c r="J1093" s="30"/>
      <c r="K1093" s="30"/>
      <c r="L1093" s="33"/>
      <c r="M1093" s="184"/>
      <c r="N1093" s="55"/>
      <c r="O1093" s="55"/>
      <c r="P1093" s="55"/>
      <c r="Q1093" s="55"/>
      <c r="R1093" s="55"/>
      <c r="S1093" s="55"/>
      <c r="T1093" s="56"/>
      <c r="AT1093" s="12" t="s">
        <v>118</v>
      </c>
      <c r="AU1093" s="12" t="s">
        <v>76</v>
      </c>
    </row>
    <row r="1094" spans="2:65" s="1" customFormat="1" ht="19.5">
      <c r="B1094" s="29"/>
      <c r="C1094" s="30"/>
      <c r="D1094" s="182" t="s">
        <v>193</v>
      </c>
      <c r="E1094" s="30"/>
      <c r="F1094" s="185" t="s">
        <v>2233</v>
      </c>
      <c r="G1094" s="30"/>
      <c r="H1094" s="30"/>
      <c r="I1094" s="98"/>
      <c r="J1094" s="30"/>
      <c r="K1094" s="30"/>
      <c r="L1094" s="33"/>
      <c r="M1094" s="184"/>
      <c r="N1094" s="55"/>
      <c r="O1094" s="55"/>
      <c r="P1094" s="55"/>
      <c r="Q1094" s="55"/>
      <c r="R1094" s="55"/>
      <c r="S1094" s="55"/>
      <c r="T1094" s="56"/>
      <c r="AT1094" s="12" t="s">
        <v>193</v>
      </c>
      <c r="AU1094" s="12" t="s">
        <v>76</v>
      </c>
    </row>
    <row r="1095" spans="2:65" s="1" customFormat="1" ht="16.5" customHeight="1">
      <c r="B1095" s="29"/>
      <c r="C1095" s="170" t="s">
        <v>2246</v>
      </c>
      <c r="D1095" s="170" t="s">
        <v>111</v>
      </c>
      <c r="E1095" s="171" t="s">
        <v>2247</v>
      </c>
      <c r="F1095" s="172" t="s">
        <v>2248</v>
      </c>
      <c r="G1095" s="173" t="s">
        <v>1359</v>
      </c>
      <c r="H1095" s="174">
        <v>200</v>
      </c>
      <c r="I1095" s="175"/>
      <c r="J1095" s="176">
        <f>ROUND(I1095*H1095,2)</f>
        <v>0</v>
      </c>
      <c r="K1095" s="172" t="s">
        <v>115</v>
      </c>
      <c r="L1095" s="33"/>
      <c r="M1095" s="177" t="s">
        <v>1</v>
      </c>
      <c r="N1095" s="178" t="s">
        <v>40</v>
      </c>
      <c r="O1095" s="55"/>
      <c r="P1095" s="179">
        <f>O1095*H1095</f>
        <v>0</v>
      </c>
      <c r="Q1095" s="179">
        <v>0</v>
      </c>
      <c r="R1095" s="179">
        <f>Q1095*H1095</f>
        <v>0</v>
      </c>
      <c r="S1095" s="179">
        <v>0</v>
      </c>
      <c r="T1095" s="180">
        <f>S1095*H1095</f>
        <v>0</v>
      </c>
      <c r="AR1095" s="12" t="s">
        <v>2168</v>
      </c>
      <c r="AT1095" s="12" t="s">
        <v>111</v>
      </c>
      <c r="AU1095" s="12" t="s">
        <v>76</v>
      </c>
      <c r="AY1095" s="12" t="s">
        <v>108</v>
      </c>
      <c r="BE1095" s="181">
        <f>IF(N1095="základní",J1095,0)</f>
        <v>0</v>
      </c>
      <c r="BF1095" s="181">
        <f>IF(N1095="snížená",J1095,0)</f>
        <v>0</v>
      </c>
      <c r="BG1095" s="181">
        <f>IF(N1095="zákl. přenesená",J1095,0)</f>
        <v>0</v>
      </c>
      <c r="BH1095" s="181">
        <f>IF(N1095="sníž. přenesená",J1095,0)</f>
        <v>0</v>
      </c>
      <c r="BI1095" s="181">
        <f>IF(N1095="nulová",J1095,0)</f>
        <v>0</v>
      </c>
      <c r="BJ1095" s="12" t="s">
        <v>76</v>
      </c>
      <c r="BK1095" s="181">
        <f>ROUND(I1095*H1095,2)</f>
        <v>0</v>
      </c>
      <c r="BL1095" s="12" t="s">
        <v>2168</v>
      </c>
      <c r="BM1095" s="12" t="s">
        <v>2249</v>
      </c>
    </row>
    <row r="1096" spans="2:65" s="1" customFormat="1" ht="11.25">
      <c r="B1096" s="29"/>
      <c r="C1096" s="30"/>
      <c r="D1096" s="182" t="s">
        <v>118</v>
      </c>
      <c r="E1096" s="30"/>
      <c r="F1096" s="183" t="s">
        <v>2248</v>
      </c>
      <c r="G1096" s="30"/>
      <c r="H1096" s="30"/>
      <c r="I1096" s="98"/>
      <c r="J1096" s="30"/>
      <c r="K1096" s="30"/>
      <c r="L1096" s="33"/>
      <c r="M1096" s="184"/>
      <c r="N1096" s="55"/>
      <c r="O1096" s="55"/>
      <c r="P1096" s="55"/>
      <c r="Q1096" s="55"/>
      <c r="R1096" s="55"/>
      <c r="S1096" s="55"/>
      <c r="T1096" s="56"/>
      <c r="AT1096" s="12" t="s">
        <v>118</v>
      </c>
      <c r="AU1096" s="12" t="s">
        <v>76</v>
      </c>
    </row>
    <row r="1097" spans="2:65" s="1" customFormat="1" ht="19.5">
      <c r="B1097" s="29"/>
      <c r="C1097" s="30"/>
      <c r="D1097" s="182" t="s">
        <v>193</v>
      </c>
      <c r="E1097" s="30"/>
      <c r="F1097" s="185" t="s">
        <v>2233</v>
      </c>
      <c r="G1097" s="30"/>
      <c r="H1097" s="30"/>
      <c r="I1097" s="98"/>
      <c r="J1097" s="30"/>
      <c r="K1097" s="30"/>
      <c r="L1097" s="33"/>
      <c r="M1097" s="184"/>
      <c r="N1097" s="55"/>
      <c r="O1097" s="55"/>
      <c r="P1097" s="55"/>
      <c r="Q1097" s="55"/>
      <c r="R1097" s="55"/>
      <c r="S1097" s="55"/>
      <c r="T1097" s="56"/>
      <c r="AT1097" s="12" t="s">
        <v>193</v>
      </c>
      <c r="AU1097" s="12" t="s">
        <v>76</v>
      </c>
    </row>
    <row r="1098" spans="2:65" s="1" customFormat="1" ht="22.5" customHeight="1">
      <c r="B1098" s="29"/>
      <c r="C1098" s="170" t="s">
        <v>2250</v>
      </c>
      <c r="D1098" s="170" t="s">
        <v>111</v>
      </c>
      <c r="E1098" s="171" t="s">
        <v>2251</v>
      </c>
      <c r="F1098" s="172" t="s">
        <v>2252</v>
      </c>
      <c r="G1098" s="173" t="s">
        <v>1359</v>
      </c>
      <c r="H1098" s="174">
        <v>1000</v>
      </c>
      <c r="I1098" s="175"/>
      <c r="J1098" s="176">
        <f>ROUND(I1098*H1098,2)</f>
        <v>0</v>
      </c>
      <c r="K1098" s="172" t="s">
        <v>115</v>
      </c>
      <c r="L1098" s="33"/>
      <c r="M1098" s="177" t="s">
        <v>1</v>
      </c>
      <c r="N1098" s="178" t="s">
        <v>40</v>
      </c>
      <c r="O1098" s="55"/>
      <c r="P1098" s="179">
        <f>O1098*H1098</f>
        <v>0</v>
      </c>
      <c r="Q1098" s="179">
        <v>0</v>
      </c>
      <c r="R1098" s="179">
        <f>Q1098*H1098</f>
        <v>0</v>
      </c>
      <c r="S1098" s="179">
        <v>0</v>
      </c>
      <c r="T1098" s="180">
        <f>S1098*H1098</f>
        <v>0</v>
      </c>
      <c r="AR1098" s="12" t="s">
        <v>2168</v>
      </c>
      <c r="AT1098" s="12" t="s">
        <v>111</v>
      </c>
      <c r="AU1098" s="12" t="s">
        <v>76</v>
      </c>
      <c r="AY1098" s="12" t="s">
        <v>108</v>
      </c>
      <c r="BE1098" s="181">
        <f>IF(N1098="základní",J1098,0)</f>
        <v>0</v>
      </c>
      <c r="BF1098" s="181">
        <f>IF(N1098="snížená",J1098,0)</f>
        <v>0</v>
      </c>
      <c r="BG1098" s="181">
        <f>IF(N1098="zákl. přenesená",J1098,0)</f>
        <v>0</v>
      </c>
      <c r="BH1098" s="181">
        <f>IF(N1098="sníž. přenesená",J1098,0)</f>
        <v>0</v>
      </c>
      <c r="BI1098" s="181">
        <f>IF(N1098="nulová",J1098,0)</f>
        <v>0</v>
      </c>
      <c r="BJ1098" s="12" t="s">
        <v>76</v>
      </c>
      <c r="BK1098" s="181">
        <f>ROUND(I1098*H1098,2)</f>
        <v>0</v>
      </c>
      <c r="BL1098" s="12" t="s">
        <v>2168</v>
      </c>
      <c r="BM1098" s="12" t="s">
        <v>2253</v>
      </c>
    </row>
    <row r="1099" spans="2:65" s="1" customFormat="1" ht="11.25">
      <c r="B1099" s="29"/>
      <c r="C1099" s="30"/>
      <c r="D1099" s="182" t="s">
        <v>118</v>
      </c>
      <c r="E1099" s="30"/>
      <c r="F1099" s="183" t="s">
        <v>2252</v>
      </c>
      <c r="G1099" s="30"/>
      <c r="H1099" s="30"/>
      <c r="I1099" s="98"/>
      <c r="J1099" s="30"/>
      <c r="K1099" s="30"/>
      <c r="L1099" s="33"/>
      <c r="M1099" s="184"/>
      <c r="N1099" s="55"/>
      <c r="O1099" s="55"/>
      <c r="P1099" s="55"/>
      <c r="Q1099" s="55"/>
      <c r="R1099" s="55"/>
      <c r="S1099" s="55"/>
      <c r="T1099" s="56"/>
      <c r="AT1099" s="12" t="s">
        <v>118</v>
      </c>
      <c r="AU1099" s="12" t="s">
        <v>76</v>
      </c>
    </row>
    <row r="1100" spans="2:65" s="1" customFormat="1" ht="19.5">
      <c r="B1100" s="29"/>
      <c r="C1100" s="30"/>
      <c r="D1100" s="182" t="s">
        <v>193</v>
      </c>
      <c r="E1100" s="30"/>
      <c r="F1100" s="185" t="s">
        <v>2233</v>
      </c>
      <c r="G1100" s="30"/>
      <c r="H1100" s="30"/>
      <c r="I1100" s="98"/>
      <c r="J1100" s="30"/>
      <c r="K1100" s="30"/>
      <c r="L1100" s="33"/>
      <c r="M1100" s="184"/>
      <c r="N1100" s="55"/>
      <c r="O1100" s="55"/>
      <c r="P1100" s="55"/>
      <c r="Q1100" s="55"/>
      <c r="R1100" s="55"/>
      <c r="S1100" s="55"/>
      <c r="T1100" s="56"/>
      <c r="AT1100" s="12" t="s">
        <v>193</v>
      </c>
      <c r="AU1100" s="12" t="s">
        <v>76</v>
      </c>
    </row>
    <row r="1101" spans="2:65" s="1" customFormat="1" ht="22.5" customHeight="1">
      <c r="B1101" s="29"/>
      <c r="C1101" s="170" t="s">
        <v>2254</v>
      </c>
      <c r="D1101" s="170" t="s">
        <v>111</v>
      </c>
      <c r="E1101" s="171" t="s">
        <v>2255</v>
      </c>
      <c r="F1101" s="172" t="s">
        <v>2256</v>
      </c>
      <c r="G1101" s="173" t="s">
        <v>1359</v>
      </c>
      <c r="H1101" s="174">
        <v>20</v>
      </c>
      <c r="I1101" s="175"/>
      <c r="J1101" s="176">
        <f>ROUND(I1101*H1101,2)</f>
        <v>0</v>
      </c>
      <c r="K1101" s="172" t="s">
        <v>115</v>
      </c>
      <c r="L1101" s="33"/>
      <c r="M1101" s="177" t="s">
        <v>1</v>
      </c>
      <c r="N1101" s="178" t="s">
        <v>40</v>
      </c>
      <c r="O1101" s="55"/>
      <c r="P1101" s="179">
        <f>O1101*H1101</f>
        <v>0</v>
      </c>
      <c r="Q1101" s="179">
        <v>0</v>
      </c>
      <c r="R1101" s="179">
        <f>Q1101*H1101</f>
        <v>0</v>
      </c>
      <c r="S1101" s="179">
        <v>0</v>
      </c>
      <c r="T1101" s="180">
        <f>S1101*H1101</f>
        <v>0</v>
      </c>
      <c r="AR1101" s="12" t="s">
        <v>2168</v>
      </c>
      <c r="AT1101" s="12" t="s">
        <v>111</v>
      </c>
      <c r="AU1101" s="12" t="s">
        <v>76</v>
      </c>
      <c r="AY1101" s="12" t="s">
        <v>108</v>
      </c>
      <c r="BE1101" s="181">
        <f>IF(N1101="základní",J1101,0)</f>
        <v>0</v>
      </c>
      <c r="BF1101" s="181">
        <f>IF(N1101="snížená",J1101,0)</f>
        <v>0</v>
      </c>
      <c r="BG1101" s="181">
        <f>IF(N1101="zákl. přenesená",J1101,0)</f>
        <v>0</v>
      </c>
      <c r="BH1101" s="181">
        <f>IF(N1101="sníž. přenesená",J1101,0)</f>
        <v>0</v>
      </c>
      <c r="BI1101" s="181">
        <f>IF(N1101="nulová",J1101,0)</f>
        <v>0</v>
      </c>
      <c r="BJ1101" s="12" t="s">
        <v>76</v>
      </c>
      <c r="BK1101" s="181">
        <f>ROUND(I1101*H1101,2)</f>
        <v>0</v>
      </c>
      <c r="BL1101" s="12" t="s">
        <v>2168</v>
      </c>
      <c r="BM1101" s="12" t="s">
        <v>2257</v>
      </c>
    </row>
    <row r="1102" spans="2:65" s="1" customFormat="1" ht="11.25">
      <c r="B1102" s="29"/>
      <c r="C1102" s="30"/>
      <c r="D1102" s="182" t="s">
        <v>118</v>
      </c>
      <c r="E1102" s="30"/>
      <c r="F1102" s="183" t="s">
        <v>2256</v>
      </c>
      <c r="G1102" s="30"/>
      <c r="H1102" s="30"/>
      <c r="I1102" s="98"/>
      <c r="J1102" s="30"/>
      <c r="K1102" s="30"/>
      <c r="L1102" s="33"/>
      <c r="M1102" s="184"/>
      <c r="N1102" s="55"/>
      <c r="O1102" s="55"/>
      <c r="P1102" s="55"/>
      <c r="Q1102" s="55"/>
      <c r="R1102" s="55"/>
      <c r="S1102" s="55"/>
      <c r="T1102" s="56"/>
      <c r="AT1102" s="12" t="s">
        <v>118</v>
      </c>
      <c r="AU1102" s="12" t="s">
        <v>76</v>
      </c>
    </row>
    <row r="1103" spans="2:65" s="1" customFormat="1" ht="19.5">
      <c r="B1103" s="29"/>
      <c r="C1103" s="30"/>
      <c r="D1103" s="182" t="s">
        <v>193</v>
      </c>
      <c r="E1103" s="30"/>
      <c r="F1103" s="185" t="s">
        <v>2233</v>
      </c>
      <c r="G1103" s="30"/>
      <c r="H1103" s="30"/>
      <c r="I1103" s="98"/>
      <c r="J1103" s="30"/>
      <c r="K1103" s="30"/>
      <c r="L1103" s="33"/>
      <c r="M1103" s="184"/>
      <c r="N1103" s="55"/>
      <c r="O1103" s="55"/>
      <c r="P1103" s="55"/>
      <c r="Q1103" s="55"/>
      <c r="R1103" s="55"/>
      <c r="S1103" s="55"/>
      <c r="T1103" s="56"/>
      <c r="AT1103" s="12" t="s">
        <v>193</v>
      </c>
      <c r="AU1103" s="12" t="s">
        <v>76</v>
      </c>
    </row>
    <row r="1104" spans="2:65" s="1" customFormat="1" ht="22.5" customHeight="1">
      <c r="B1104" s="29"/>
      <c r="C1104" s="170" t="s">
        <v>2258</v>
      </c>
      <c r="D1104" s="170" t="s">
        <v>111</v>
      </c>
      <c r="E1104" s="171" t="s">
        <v>2259</v>
      </c>
      <c r="F1104" s="172" t="s">
        <v>2260</v>
      </c>
      <c r="G1104" s="173" t="s">
        <v>1359</v>
      </c>
      <c r="H1104" s="174">
        <v>20</v>
      </c>
      <c r="I1104" s="175"/>
      <c r="J1104" s="176">
        <f>ROUND(I1104*H1104,2)</f>
        <v>0</v>
      </c>
      <c r="K1104" s="172" t="s">
        <v>115</v>
      </c>
      <c r="L1104" s="33"/>
      <c r="M1104" s="177" t="s">
        <v>1</v>
      </c>
      <c r="N1104" s="178" t="s">
        <v>40</v>
      </c>
      <c r="O1104" s="55"/>
      <c r="P1104" s="179">
        <f>O1104*H1104</f>
        <v>0</v>
      </c>
      <c r="Q1104" s="179">
        <v>0</v>
      </c>
      <c r="R1104" s="179">
        <f>Q1104*H1104</f>
        <v>0</v>
      </c>
      <c r="S1104" s="179">
        <v>0</v>
      </c>
      <c r="T1104" s="180">
        <f>S1104*H1104</f>
        <v>0</v>
      </c>
      <c r="AR1104" s="12" t="s">
        <v>2168</v>
      </c>
      <c r="AT1104" s="12" t="s">
        <v>111</v>
      </c>
      <c r="AU1104" s="12" t="s">
        <v>76</v>
      </c>
      <c r="AY1104" s="12" t="s">
        <v>108</v>
      </c>
      <c r="BE1104" s="181">
        <f>IF(N1104="základní",J1104,0)</f>
        <v>0</v>
      </c>
      <c r="BF1104" s="181">
        <f>IF(N1104="snížená",J1104,0)</f>
        <v>0</v>
      </c>
      <c r="BG1104" s="181">
        <f>IF(N1104="zákl. přenesená",J1104,0)</f>
        <v>0</v>
      </c>
      <c r="BH1104" s="181">
        <f>IF(N1104="sníž. přenesená",J1104,0)</f>
        <v>0</v>
      </c>
      <c r="BI1104" s="181">
        <f>IF(N1104="nulová",J1104,0)</f>
        <v>0</v>
      </c>
      <c r="BJ1104" s="12" t="s">
        <v>76</v>
      </c>
      <c r="BK1104" s="181">
        <f>ROUND(I1104*H1104,2)</f>
        <v>0</v>
      </c>
      <c r="BL1104" s="12" t="s">
        <v>2168</v>
      </c>
      <c r="BM1104" s="12" t="s">
        <v>2261</v>
      </c>
    </row>
    <row r="1105" spans="2:65" s="1" customFormat="1" ht="11.25">
      <c r="B1105" s="29"/>
      <c r="C1105" s="30"/>
      <c r="D1105" s="182" t="s">
        <v>118</v>
      </c>
      <c r="E1105" s="30"/>
      <c r="F1105" s="183" t="s">
        <v>2260</v>
      </c>
      <c r="G1105" s="30"/>
      <c r="H1105" s="30"/>
      <c r="I1105" s="98"/>
      <c r="J1105" s="30"/>
      <c r="K1105" s="30"/>
      <c r="L1105" s="33"/>
      <c r="M1105" s="184"/>
      <c r="N1105" s="55"/>
      <c r="O1105" s="55"/>
      <c r="P1105" s="55"/>
      <c r="Q1105" s="55"/>
      <c r="R1105" s="55"/>
      <c r="S1105" s="55"/>
      <c r="T1105" s="56"/>
      <c r="AT1105" s="12" t="s">
        <v>118</v>
      </c>
      <c r="AU1105" s="12" t="s">
        <v>76</v>
      </c>
    </row>
    <row r="1106" spans="2:65" s="1" customFormat="1" ht="19.5">
      <c r="B1106" s="29"/>
      <c r="C1106" s="30"/>
      <c r="D1106" s="182" t="s">
        <v>193</v>
      </c>
      <c r="E1106" s="30"/>
      <c r="F1106" s="185" t="s">
        <v>2233</v>
      </c>
      <c r="G1106" s="30"/>
      <c r="H1106" s="30"/>
      <c r="I1106" s="98"/>
      <c r="J1106" s="30"/>
      <c r="K1106" s="30"/>
      <c r="L1106" s="33"/>
      <c r="M1106" s="184"/>
      <c r="N1106" s="55"/>
      <c r="O1106" s="55"/>
      <c r="P1106" s="55"/>
      <c r="Q1106" s="55"/>
      <c r="R1106" s="55"/>
      <c r="S1106" s="55"/>
      <c r="T1106" s="56"/>
      <c r="AT1106" s="12" t="s">
        <v>193</v>
      </c>
      <c r="AU1106" s="12" t="s">
        <v>76</v>
      </c>
    </row>
    <row r="1107" spans="2:65" s="1" customFormat="1" ht="22.5" customHeight="1">
      <c r="B1107" s="29"/>
      <c r="C1107" s="170" t="s">
        <v>2262</v>
      </c>
      <c r="D1107" s="170" t="s">
        <v>111</v>
      </c>
      <c r="E1107" s="171" t="s">
        <v>2263</v>
      </c>
      <c r="F1107" s="172" t="s">
        <v>2264</v>
      </c>
      <c r="G1107" s="173" t="s">
        <v>1359</v>
      </c>
      <c r="H1107" s="174">
        <v>20</v>
      </c>
      <c r="I1107" s="175"/>
      <c r="J1107" s="176">
        <f>ROUND(I1107*H1107,2)</f>
        <v>0</v>
      </c>
      <c r="K1107" s="172" t="s">
        <v>115</v>
      </c>
      <c r="L1107" s="33"/>
      <c r="M1107" s="177" t="s">
        <v>1</v>
      </c>
      <c r="N1107" s="178" t="s">
        <v>40</v>
      </c>
      <c r="O1107" s="55"/>
      <c r="P1107" s="179">
        <f>O1107*H1107</f>
        <v>0</v>
      </c>
      <c r="Q1107" s="179">
        <v>0</v>
      </c>
      <c r="R1107" s="179">
        <f>Q1107*H1107</f>
        <v>0</v>
      </c>
      <c r="S1107" s="179">
        <v>0</v>
      </c>
      <c r="T1107" s="180">
        <f>S1107*H1107</f>
        <v>0</v>
      </c>
      <c r="AR1107" s="12" t="s">
        <v>2168</v>
      </c>
      <c r="AT1107" s="12" t="s">
        <v>111</v>
      </c>
      <c r="AU1107" s="12" t="s">
        <v>76</v>
      </c>
      <c r="AY1107" s="12" t="s">
        <v>108</v>
      </c>
      <c r="BE1107" s="181">
        <f>IF(N1107="základní",J1107,0)</f>
        <v>0</v>
      </c>
      <c r="BF1107" s="181">
        <f>IF(N1107="snížená",J1107,0)</f>
        <v>0</v>
      </c>
      <c r="BG1107" s="181">
        <f>IF(N1107="zákl. přenesená",J1107,0)</f>
        <v>0</v>
      </c>
      <c r="BH1107" s="181">
        <f>IF(N1107="sníž. přenesená",J1107,0)</f>
        <v>0</v>
      </c>
      <c r="BI1107" s="181">
        <f>IF(N1107="nulová",J1107,0)</f>
        <v>0</v>
      </c>
      <c r="BJ1107" s="12" t="s">
        <v>76</v>
      </c>
      <c r="BK1107" s="181">
        <f>ROUND(I1107*H1107,2)</f>
        <v>0</v>
      </c>
      <c r="BL1107" s="12" t="s">
        <v>2168</v>
      </c>
      <c r="BM1107" s="12" t="s">
        <v>2265</v>
      </c>
    </row>
    <row r="1108" spans="2:65" s="1" customFormat="1" ht="11.25">
      <c r="B1108" s="29"/>
      <c r="C1108" s="30"/>
      <c r="D1108" s="182" t="s">
        <v>118</v>
      </c>
      <c r="E1108" s="30"/>
      <c r="F1108" s="183" t="s">
        <v>2264</v>
      </c>
      <c r="G1108" s="30"/>
      <c r="H1108" s="30"/>
      <c r="I1108" s="98"/>
      <c r="J1108" s="30"/>
      <c r="K1108" s="30"/>
      <c r="L1108" s="33"/>
      <c r="M1108" s="184"/>
      <c r="N1108" s="55"/>
      <c r="O1108" s="55"/>
      <c r="P1108" s="55"/>
      <c r="Q1108" s="55"/>
      <c r="R1108" s="55"/>
      <c r="S1108" s="55"/>
      <c r="T1108" s="56"/>
      <c r="AT1108" s="12" t="s">
        <v>118</v>
      </c>
      <c r="AU1108" s="12" t="s">
        <v>76</v>
      </c>
    </row>
    <row r="1109" spans="2:65" s="1" customFormat="1" ht="19.5">
      <c r="B1109" s="29"/>
      <c r="C1109" s="30"/>
      <c r="D1109" s="182" t="s">
        <v>193</v>
      </c>
      <c r="E1109" s="30"/>
      <c r="F1109" s="185" t="s">
        <v>2233</v>
      </c>
      <c r="G1109" s="30"/>
      <c r="H1109" s="30"/>
      <c r="I1109" s="98"/>
      <c r="J1109" s="30"/>
      <c r="K1109" s="30"/>
      <c r="L1109" s="33"/>
      <c r="M1109" s="184"/>
      <c r="N1109" s="55"/>
      <c r="O1109" s="55"/>
      <c r="P1109" s="55"/>
      <c r="Q1109" s="55"/>
      <c r="R1109" s="55"/>
      <c r="S1109" s="55"/>
      <c r="T1109" s="56"/>
      <c r="AT1109" s="12" t="s">
        <v>193</v>
      </c>
      <c r="AU1109" s="12" t="s">
        <v>76</v>
      </c>
    </row>
    <row r="1110" spans="2:65" s="1" customFormat="1" ht="22.5" customHeight="1">
      <c r="B1110" s="29"/>
      <c r="C1110" s="170" t="s">
        <v>2266</v>
      </c>
      <c r="D1110" s="170" t="s">
        <v>111</v>
      </c>
      <c r="E1110" s="171" t="s">
        <v>2267</v>
      </c>
      <c r="F1110" s="172" t="s">
        <v>2268</v>
      </c>
      <c r="G1110" s="173" t="s">
        <v>1359</v>
      </c>
      <c r="H1110" s="174">
        <v>20</v>
      </c>
      <c r="I1110" s="175"/>
      <c r="J1110" s="176">
        <f>ROUND(I1110*H1110,2)</f>
        <v>0</v>
      </c>
      <c r="K1110" s="172" t="s">
        <v>115</v>
      </c>
      <c r="L1110" s="33"/>
      <c r="M1110" s="177" t="s">
        <v>1</v>
      </c>
      <c r="N1110" s="178" t="s">
        <v>40</v>
      </c>
      <c r="O1110" s="55"/>
      <c r="P1110" s="179">
        <f>O1110*H1110</f>
        <v>0</v>
      </c>
      <c r="Q1110" s="179">
        <v>0</v>
      </c>
      <c r="R1110" s="179">
        <f>Q1110*H1110</f>
        <v>0</v>
      </c>
      <c r="S1110" s="179">
        <v>0</v>
      </c>
      <c r="T1110" s="180">
        <f>S1110*H1110</f>
        <v>0</v>
      </c>
      <c r="AR1110" s="12" t="s">
        <v>2168</v>
      </c>
      <c r="AT1110" s="12" t="s">
        <v>111</v>
      </c>
      <c r="AU1110" s="12" t="s">
        <v>76</v>
      </c>
      <c r="AY1110" s="12" t="s">
        <v>108</v>
      </c>
      <c r="BE1110" s="181">
        <f>IF(N1110="základní",J1110,0)</f>
        <v>0</v>
      </c>
      <c r="BF1110" s="181">
        <f>IF(N1110="snížená",J1110,0)</f>
        <v>0</v>
      </c>
      <c r="BG1110" s="181">
        <f>IF(N1110="zákl. přenesená",J1110,0)</f>
        <v>0</v>
      </c>
      <c r="BH1110" s="181">
        <f>IF(N1110="sníž. přenesená",J1110,0)</f>
        <v>0</v>
      </c>
      <c r="BI1110" s="181">
        <f>IF(N1110="nulová",J1110,0)</f>
        <v>0</v>
      </c>
      <c r="BJ1110" s="12" t="s">
        <v>76</v>
      </c>
      <c r="BK1110" s="181">
        <f>ROUND(I1110*H1110,2)</f>
        <v>0</v>
      </c>
      <c r="BL1110" s="12" t="s">
        <v>2168</v>
      </c>
      <c r="BM1110" s="12" t="s">
        <v>2269</v>
      </c>
    </row>
    <row r="1111" spans="2:65" s="1" customFormat="1" ht="11.25">
      <c r="B1111" s="29"/>
      <c r="C1111" s="30"/>
      <c r="D1111" s="182" t="s">
        <v>118</v>
      </c>
      <c r="E1111" s="30"/>
      <c r="F1111" s="183" t="s">
        <v>2268</v>
      </c>
      <c r="G1111" s="30"/>
      <c r="H1111" s="30"/>
      <c r="I1111" s="98"/>
      <c r="J1111" s="30"/>
      <c r="K1111" s="30"/>
      <c r="L1111" s="33"/>
      <c r="M1111" s="184"/>
      <c r="N1111" s="55"/>
      <c r="O1111" s="55"/>
      <c r="P1111" s="55"/>
      <c r="Q1111" s="55"/>
      <c r="R1111" s="55"/>
      <c r="S1111" s="55"/>
      <c r="T1111" s="56"/>
      <c r="AT1111" s="12" t="s">
        <v>118</v>
      </c>
      <c r="AU1111" s="12" t="s">
        <v>76</v>
      </c>
    </row>
    <row r="1112" spans="2:65" s="1" customFormat="1" ht="19.5">
      <c r="B1112" s="29"/>
      <c r="C1112" s="30"/>
      <c r="D1112" s="182" t="s">
        <v>193</v>
      </c>
      <c r="E1112" s="30"/>
      <c r="F1112" s="185" t="s">
        <v>2233</v>
      </c>
      <c r="G1112" s="30"/>
      <c r="H1112" s="30"/>
      <c r="I1112" s="98"/>
      <c r="J1112" s="30"/>
      <c r="K1112" s="30"/>
      <c r="L1112" s="33"/>
      <c r="M1112" s="184"/>
      <c r="N1112" s="55"/>
      <c r="O1112" s="55"/>
      <c r="P1112" s="55"/>
      <c r="Q1112" s="55"/>
      <c r="R1112" s="55"/>
      <c r="S1112" s="55"/>
      <c r="T1112" s="56"/>
      <c r="AT1112" s="12" t="s">
        <v>193</v>
      </c>
      <c r="AU1112" s="12" t="s">
        <v>76</v>
      </c>
    </row>
    <row r="1113" spans="2:65" s="1" customFormat="1" ht="22.5" customHeight="1">
      <c r="B1113" s="29"/>
      <c r="C1113" s="170" t="s">
        <v>2270</v>
      </c>
      <c r="D1113" s="170" t="s">
        <v>111</v>
      </c>
      <c r="E1113" s="171" t="s">
        <v>2271</v>
      </c>
      <c r="F1113" s="172" t="s">
        <v>2272</v>
      </c>
      <c r="G1113" s="173" t="s">
        <v>1359</v>
      </c>
      <c r="H1113" s="174">
        <v>20</v>
      </c>
      <c r="I1113" s="175"/>
      <c r="J1113" s="176">
        <f>ROUND(I1113*H1113,2)</f>
        <v>0</v>
      </c>
      <c r="K1113" s="172" t="s">
        <v>115</v>
      </c>
      <c r="L1113" s="33"/>
      <c r="M1113" s="177" t="s">
        <v>1</v>
      </c>
      <c r="N1113" s="178" t="s">
        <v>40</v>
      </c>
      <c r="O1113" s="55"/>
      <c r="P1113" s="179">
        <f>O1113*H1113</f>
        <v>0</v>
      </c>
      <c r="Q1113" s="179">
        <v>0</v>
      </c>
      <c r="R1113" s="179">
        <f>Q1113*H1113</f>
        <v>0</v>
      </c>
      <c r="S1113" s="179">
        <v>0</v>
      </c>
      <c r="T1113" s="180">
        <f>S1113*H1113</f>
        <v>0</v>
      </c>
      <c r="AR1113" s="12" t="s">
        <v>2168</v>
      </c>
      <c r="AT1113" s="12" t="s">
        <v>111</v>
      </c>
      <c r="AU1113" s="12" t="s">
        <v>76</v>
      </c>
      <c r="AY1113" s="12" t="s">
        <v>108</v>
      </c>
      <c r="BE1113" s="181">
        <f>IF(N1113="základní",J1113,0)</f>
        <v>0</v>
      </c>
      <c r="BF1113" s="181">
        <f>IF(N1113="snížená",J1113,0)</f>
        <v>0</v>
      </c>
      <c r="BG1113" s="181">
        <f>IF(N1113="zákl. přenesená",J1113,0)</f>
        <v>0</v>
      </c>
      <c r="BH1113" s="181">
        <f>IF(N1113="sníž. přenesená",J1113,0)</f>
        <v>0</v>
      </c>
      <c r="BI1113" s="181">
        <f>IF(N1113="nulová",J1113,0)</f>
        <v>0</v>
      </c>
      <c r="BJ1113" s="12" t="s">
        <v>76</v>
      </c>
      <c r="BK1113" s="181">
        <f>ROUND(I1113*H1113,2)</f>
        <v>0</v>
      </c>
      <c r="BL1113" s="12" t="s">
        <v>2168</v>
      </c>
      <c r="BM1113" s="12" t="s">
        <v>2273</v>
      </c>
    </row>
    <row r="1114" spans="2:65" s="1" customFormat="1" ht="58.5">
      <c r="B1114" s="29"/>
      <c r="C1114" s="30"/>
      <c r="D1114" s="182" t="s">
        <v>118</v>
      </c>
      <c r="E1114" s="30"/>
      <c r="F1114" s="183" t="s">
        <v>2274</v>
      </c>
      <c r="G1114" s="30"/>
      <c r="H1114" s="30"/>
      <c r="I1114" s="98"/>
      <c r="J1114" s="30"/>
      <c r="K1114" s="30"/>
      <c r="L1114" s="33"/>
      <c r="M1114" s="184"/>
      <c r="N1114" s="55"/>
      <c r="O1114" s="55"/>
      <c r="P1114" s="55"/>
      <c r="Q1114" s="55"/>
      <c r="R1114" s="55"/>
      <c r="S1114" s="55"/>
      <c r="T1114" s="56"/>
      <c r="AT1114" s="12" t="s">
        <v>118</v>
      </c>
      <c r="AU1114" s="12" t="s">
        <v>76</v>
      </c>
    </row>
    <row r="1115" spans="2:65" s="1" customFormat="1" ht="19.5">
      <c r="B1115" s="29"/>
      <c r="C1115" s="30"/>
      <c r="D1115" s="182" t="s">
        <v>193</v>
      </c>
      <c r="E1115" s="30"/>
      <c r="F1115" s="185" t="s">
        <v>2233</v>
      </c>
      <c r="G1115" s="30"/>
      <c r="H1115" s="30"/>
      <c r="I1115" s="98"/>
      <c r="J1115" s="30"/>
      <c r="K1115" s="30"/>
      <c r="L1115" s="33"/>
      <c r="M1115" s="184"/>
      <c r="N1115" s="55"/>
      <c r="O1115" s="55"/>
      <c r="P1115" s="55"/>
      <c r="Q1115" s="55"/>
      <c r="R1115" s="55"/>
      <c r="S1115" s="55"/>
      <c r="T1115" s="56"/>
      <c r="AT1115" s="12" t="s">
        <v>193</v>
      </c>
      <c r="AU1115" s="12" t="s">
        <v>76</v>
      </c>
    </row>
    <row r="1116" spans="2:65" s="1" customFormat="1" ht="22.5" customHeight="1">
      <c r="B1116" s="29"/>
      <c r="C1116" s="170" t="s">
        <v>2275</v>
      </c>
      <c r="D1116" s="170" t="s">
        <v>111</v>
      </c>
      <c r="E1116" s="171" t="s">
        <v>2276</v>
      </c>
      <c r="F1116" s="172" t="s">
        <v>2277</v>
      </c>
      <c r="G1116" s="173" t="s">
        <v>1359</v>
      </c>
      <c r="H1116" s="174">
        <v>20</v>
      </c>
      <c r="I1116" s="175"/>
      <c r="J1116" s="176">
        <f>ROUND(I1116*H1116,2)</f>
        <v>0</v>
      </c>
      <c r="K1116" s="172" t="s">
        <v>115</v>
      </c>
      <c r="L1116" s="33"/>
      <c r="M1116" s="177" t="s">
        <v>1</v>
      </c>
      <c r="N1116" s="178" t="s">
        <v>40</v>
      </c>
      <c r="O1116" s="55"/>
      <c r="P1116" s="179">
        <f>O1116*H1116</f>
        <v>0</v>
      </c>
      <c r="Q1116" s="179">
        <v>0</v>
      </c>
      <c r="R1116" s="179">
        <f>Q1116*H1116</f>
        <v>0</v>
      </c>
      <c r="S1116" s="179">
        <v>0</v>
      </c>
      <c r="T1116" s="180">
        <f>S1116*H1116</f>
        <v>0</v>
      </c>
      <c r="AR1116" s="12" t="s">
        <v>2168</v>
      </c>
      <c r="AT1116" s="12" t="s">
        <v>111</v>
      </c>
      <c r="AU1116" s="12" t="s">
        <v>76</v>
      </c>
      <c r="AY1116" s="12" t="s">
        <v>108</v>
      </c>
      <c r="BE1116" s="181">
        <f>IF(N1116="základní",J1116,0)</f>
        <v>0</v>
      </c>
      <c r="BF1116" s="181">
        <f>IF(N1116="snížená",J1116,0)</f>
        <v>0</v>
      </c>
      <c r="BG1116" s="181">
        <f>IF(N1116="zákl. přenesená",J1116,0)</f>
        <v>0</v>
      </c>
      <c r="BH1116" s="181">
        <f>IF(N1116="sníž. přenesená",J1116,0)</f>
        <v>0</v>
      </c>
      <c r="BI1116" s="181">
        <f>IF(N1116="nulová",J1116,0)</f>
        <v>0</v>
      </c>
      <c r="BJ1116" s="12" t="s">
        <v>76</v>
      </c>
      <c r="BK1116" s="181">
        <f>ROUND(I1116*H1116,2)</f>
        <v>0</v>
      </c>
      <c r="BL1116" s="12" t="s">
        <v>2168</v>
      </c>
      <c r="BM1116" s="12" t="s">
        <v>2278</v>
      </c>
    </row>
    <row r="1117" spans="2:65" s="1" customFormat="1" ht="19.5">
      <c r="B1117" s="29"/>
      <c r="C1117" s="30"/>
      <c r="D1117" s="182" t="s">
        <v>118</v>
      </c>
      <c r="E1117" s="30"/>
      <c r="F1117" s="183" t="s">
        <v>2277</v>
      </c>
      <c r="G1117" s="30"/>
      <c r="H1117" s="30"/>
      <c r="I1117" s="98"/>
      <c r="J1117" s="30"/>
      <c r="K1117" s="30"/>
      <c r="L1117" s="33"/>
      <c r="M1117" s="184"/>
      <c r="N1117" s="55"/>
      <c r="O1117" s="55"/>
      <c r="P1117" s="55"/>
      <c r="Q1117" s="55"/>
      <c r="R1117" s="55"/>
      <c r="S1117" s="55"/>
      <c r="T1117" s="56"/>
      <c r="AT1117" s="12" t="s">
        <v>118</v>
      </c>
      <c r="AU1117" s="12" t="s">
        <v>76</v>
      </c>
    </row>
    <row r="1118" spans="2:65" s="1" customFormat="1" ht="19.5">
      <c r="B1118" s="29"/>
      <c r="C1118" s="30"/>
      <c r="D1118" s="182" t="s">
        <v>193</v>
      </c>
      <c r="E1118" s="30"/>
      <c r="F1118" s="185" t="s">
        <v>2233</v>
      </c>
      <c r="G1118" s="30"/>
      <c r="H1118" s="30"/>
      <c r="I1118" s="98"/>
      <c r="J1118" s="30"/>
      <c r="K1118" s="30"/>
      <c r="L1118" s="33"/>
      <c r="M1118" s="184"/>
      <c r="N1118" s="55"/>
      <c r="O1118" s="55"/>
      <c r="P1118" s="55"/>
      <c r="Q1118" s="55"/>
      <c r="R1118" s="55"/>
      <c r="S1118" s="55"/>
      <c r="T1118" s="56"/>
      <c r="AT1118" s="12" t="s">
        <v>193</v>
      </c>
      <c r="AU1118" s="12" t="s">
        <v>76</v>
      </c>
    </row>
    <row r="1119" spans="2:65" s="1" customFormat="1" ht="16.5" customHeight="1">
      <c r="B1119" s="29"/>
      <c r="C1119" s="170" t="s">
        <v>2279</v>
      </c>
      <c r="D1119" s="170" t="s">
        <v>111</v>
      </c>
      <c r="E1119" s="171" t="s">
        <v>2280</v>
      </c>
      <c r="F1119" s="172" t="s">
        <v>2281</v>
      </c>
      <c r="G1119" s="173" t="s">
        <v>1359</v>
      </c>
      <c r="H1119" s="174">
        <v>300</v>
      </c>
      <c r="I1119" s="175"/>
      <c r="J1119" s="176">
        <f>ROUND(I1119*H1119,2)</f>
        <v>0</v>
      </c>
      <c r="K1119" s="172" t="s">
        <v>115</v>
      </c>
      <c r="L1119" s="33"/>
      <c r="M1119" s="177" t="s">
        <v>1</v>
      </c>
      <c r="N1119" s="178" t="s">
        <v>40</v>
      </c>
      <c r="O1119" s="55"/>
      <c r="P1119" s="179">
        <f>O1119*H1119</f>
        <v>0</v>
      </c>
      <c r="Q1119" s="179">
        <v>0</v>
      </c>
      <c r="R1119" s="179">
        <f>Q1119*H1119</f>
        <v>0</v>
      </c>
      <c r="S1119" s="179">
        <v>0</v>
      </c>
      <c r="T1119" s="180">
        <f>S1119*H1119</f>
        <v>0</v>
      </c>
      <c r="AR1119" s="12" t="s">
        <v>116</v>
      </c>
      <c r="AT1119" s="12" t="s">
        <v>111</v>
      </c>
      <c r="AU1119" s="12" t="s">
        <v>76</v>
      </c>
      <c r="AY1119" s="12" t="s">
        <v>108</v>
      </c>
      <c r="BE1119" s="181">
        <f>IF(N1119="základní",J1119,0)</f>
        <v>0</v>
      </c>
      <c r="BF1119" s="181">
        <f>IF(N1119="snížená",J1119,0)</f>
        <v>0</v>
      </c>
      <c r="BG1119" s="181">
        <f>IF(N1119="zákl. přenesená",J1119,0)</f>
        <v>0</v>
      </c>
      <c r="BH1119" s="181">
        <f>IF(N1119="sníž. přenesená",J1119,0)</f>
        <v>0</v>
      </c>
      <c r="BI1119" s="181">
        <f>IF(N1119="nulová",J1119,0)</f>
        <v>0</v>
      </c>
      <c r="BJ1119" s="12" t="s">
        <v>76</v>
      </c>
      <c r="BK1119" s="181">
        <f>ROUND(I1119*H1119,2)</f>
        <v>0</v>
      </c>
      <c r="BL1119" s="12" t="s">
        <v>116</v>
      </c>
      <c r="BM1119" s="12" t="s">
        <v>2282</v>
      </c>
    </row>
    <row r="1120" spans="2:65" s="1" customFormat="1" ht="11.25">
      <c r="B1120" s="29"/>
      <c r="C1120" s="30"/>
      <c r="D1120" s="182" t="s">
        <v>118</v>
      </c>
      <c r="E1120" s="30"/>
      <c r="F1120" s="183" t="s">
        <v>2281</v>
      </c>
      <c r="G1120" s="30"/>
      <c r="H1120" s="30"/>
      <c r="I1120" s="98"/>
      <c r="J1120" s="30"/>
      <c r="K1120" s="30"/>
      <c r="L1120" s="33"/>
      <c r="M1120" s="184"/>
      <c r="N1120" s="55"/>
      <c r="O1120" s="55"/>
      <c r="P1120" s="55"/>
      <c r="Q1120" s="55"/>
      <c r="R1120" s="55"/>
      <c r="S1120" s="55"/>
      <c r="T1120" s="56"/>
      <c r="AT1120" s="12" t="s">
        <v>118</v>
      </c>
      <c r="AU1120" s="12" t="s">
        <v>76</v>
      </c>
    </row>
    <row r="1121" spans="2:65" s="1" customFormat="1" ht="16.5" customHeight="1">
      <c r="B1121" s="29"/>
      <c r="C1121" s="170" t="s">
        <v>2283</v>
      </c>
      <c r="D1121" s="170" t="s">
        <v>111</v>
      </c>
      <c r="E1121" s="171" t="s">
        <v>2284</v>
      </c>
      <c r="F1121" s="172" t="s">
        <v>2285</v>
      </c>
      <c r="G1121" s="173" t="s">
        <v>1359</v>
      </c>
      <c r="H1121" s="174">
        <v>200</v>
      </c>
      <c r="I1121" s="175"/>
      <c r="J1121" s="176">
        <f>ROUND(I1121*H1121,2)</f>
        <v>0</v>
      </c>
      <c r="K1121" s="172" t="s">
        <v>115</v>
      </c>
      <c r="L1121" s="33"/>
      <c r="M1121" s="177" t="s">
        <v>1</v>
      </c>
      <c r="N1121" s="178" t="s">
        <v>40</v>
      </c>
      <c r="O1121" s="55"/>
      <c r="P1121" s="179">
        <f>O1121*H1121</f>
        <v>0</v>
      </c>
      <c r="Q1121" s="179">
        <v>0</v>
      </c>
      <c r="R1121" s="179">
        <f>Q1121*H1121</f>
        <v>0</v>
      </c>
      <c r="S1121" s="179">
        <v>0</v>
      </c>
      <c r="T1121" s="180">
        <f>S1121*H1121</f>
        <v>0</v>
      </c>
      <c r="AR1121" s="12" t="s">
        <v>116</v>
      </c>
      <c r="AT1121" s="12" t="s">
        <v>111</v>
      </c>
      <c r="AU1121" s="12" t="s">
        <v>76</v>
      </c>
      <c r="AY1121" s="12" t="s">
        <v>108</v>
      </c>
      <c r="BE1121" s="181">
        <f>IF(N1121="základní",J1121,0)</f>
        <v>0</v>
      </c>
      <c r="BF1121" s="181">
        <f>IF(N1121="snížená",J1121,0)</f>
        <v>0</v>
      </c>
      <c r="BG1121" s="181">
        <f>IF(N1121="zákl. přenesená",J1121,0)</f>
        <v>0</v>
      </c>
      <c r="BH1121" s="181">
        <f>IF(N1121="sníž. přenesená",J1121,0)</f>
        <v>0</v>
      </c>
      <c r="BI1121" s="181">
        <f>IF(N1121="nulová",J1121,0)</f>
        <v>0</v>
      </c>
      <c r="BJ1121" s="12" t="s">
        <v>76</v>
      </c>
      <c r="BK1121" s="181">
        <f>ROUND(I1121*H1121,2)</f>
        <v>0</v>
      </c>
      <c r="BL1121" s="12" t="s">
        <v>116</v>
      </c>
      <c r="BM1121" s="12" t="s">
        <v>2286</v>
      </c>
    </row>
    <row r="1122" spans="2:65" s="1" customFormat="1" ht="11.25">
      <c r="B1122" s="29"/>
      <c r="C1122" s="30"/>
      <c r="D1122" s="182" t="s">
        <v>118</v>
      </c>
      <c r="E1122" s="30"/>
      <c r="F1122" s="183" t="s">
        <v>2285</v>
      </c>
      <c r="G1122" s="30"/>
      <c r="H1122" s="30"/>
      <c r="I1122" s="98"/>
      <c r="J1122" s="30"/>
      <c r="K1122" s="30"/>
      <c r="L1122" s="33"/>
      <c r="M1122" s="184"/>
      <c r="N1122" s="55"/>
      <c r="O1122" s="55"/>
      <c r="P1122" s="55"/>
      <c r="Q1122" s="55"/>
      <c r="R1122" s="55"/>
      <c r="S1122" s="55"/>
      <c r="T1122" s="56"/>
      <c r="AT1122" s="12" t="s">
        <v>118</v>
      </c>
      <c r="AU1122" s="12" t="s">
        <v>76</v>
      </c>
    </row>
    <row r="1123" spans="2:65" s="1" customFormat="1" ht="16.5" customHeight="1">
      <c r="B1123" s="29"/>
      <c r="C1123" s="170" t="s">
        <v>2287</v>
      </c>
      <c r="D1123" s="170" t="s">
        <v>111</v>
      </c>
      <c r="E1123" s="171" t="s">
        <v>2288</v>
      </c>
      <c r="F1123" s="172" t="s">
        <v>2289</v>
      </c>
      <c r="G1123" s="173" t="s">
        <v>130</v>
      </c>
      <c r="H1123" s="174">
        <v>40</v>
      </c>
      <c r="I1123" s="175"/>
      <c r="J1123" s="176">
        <f>ROUND(I1123*H1123,2)</f>
        <v>0</v>
      </c>
      <c r="K1123" s="172" t="s">
        <v>115</v>
      </c>
      <c r="L1123" s="33"/>
      <c r="M1123" s="177" t="s">
        <v>1</v>
      </c>
      <c r="N1123" s="178" t="s">
        <v>40</v>
      </c>
      <c r="O1123" s="55"/>
      <c r="P1123" s="179">
        <f>O1123*H1123</f>
        <v>0</v>
      </c>
      <c r="Q1123" s="179">
        <v>0</v>
      </c>
      <c r="R1123" s="179">
        <f>Q1123*H1123</f>
        <v>0</v>
      </c>
      <c r="S1123" s="179">
        <v>0</v>
      </c>
      <c r="T1123" s="180">
        <f>S1123*H1123</f>
        <v>0</v>
      </c>
      <c r="AR1123" s="12" t="s">
        <v>116</v>
      </c>
      <c r="AT1123" s="12" t="s">
        <v>111</v>
      </c>
      <c r="AU1123" s="12" t="s">
        <v>76</v>
      </c>
      <c r="AY1123" s="12" t="s">
        <v>108</v>
      </c>
      <c r="BE1123" s="181">
        <f>IF(N1123="základní",J1123,0)</f>
        <v>0</v>
      </c>
      <c r="BF1123" s="181">
        <f>IF(N1123="snížená",J1123,0)</f>
        <v>0</v>
      </c>
      <c r="BG1123" s="181">
        <f>IF(N1123="zákl. přenesená",J1123,0)</f>
        <v>0</v>
      </c>
      <c r="BH1123" s="181">
        <f>IF(N1123="sníž. přenesená",J1123,0)</f>
        <v>0</v>
      </c>
      <c r="BI1123" s="181">
        <f>IF(N1123="nulová",J1123,0)</f>
        <v>0</v>
      </c>
      <c r="BJ1123" s="12" t="s">
        <v>76</v>
      </c>
      <c r="BK1123" s="181">
        <f>ROUND(I1123*H1123,2)</f>
        <v>0</v>
      </c>
      <c r="BL1123" s="12" t="s">
        <v>116</v>
      </c>
      <c r="BM1123" s="12" t="s">
        <v>2290</v>
      </c>
    </row>
    <row r="1124" spans="2:65" s="1" customFormat="1" ht="11.25">
      <c r="B1124" s="29"/>
      <c r="C1124" s="30"/>
      <c r="D1124" s="182" t="s">
        <v>118</v>
      </c>
      <c r="E1124" s="30"/>
      <c r="F1124" s="183" t="s">
        <v>2289</v>
      </c>
      <c r="G1124" s="30"/>
      <c r="H1124" s="30"/>
      <c r="I1124" s="98"/>
      <c r="J1124" s="30"/>
      <c r="K1124" s="30"/>
      <c r="L1124" s="33"/>
      <c r="M1124" s="184"/>
      <c r="N1124" s="55"/>
      <c r="O1124" s="55"/>
      <c r="P1124" s="55"/>
      <c r="Q1124" s="55"/>
      <c r="R1124" s="55"/>
      <c r="S1124" s="55"/>
      <c r="T1124" s="56"/>
      <c r="AT1124" s="12" t="s">
        <v>118</v>
      </c>
      <c r="AU1124" s="12" t="s">
        <v>76</v>
      </c>
    </row>
    <row r="1125" spans="2:65" s="1" customFormat="1" ht="16.5" customHeight="1">
      <c r="B1125" s="29"/>
      <c r="C1125" s="170" t="s">
        <v>2291</v>
      </c>
      <c r="D1125" s="170" t="s">
        <v>111</v>
      </c>
      <c r="E1125" s="171" t="s">
        <v>2292</v>
      </c>
      <c r="F1125" s="172" t="s">
        <v>2293</v>
      </c>
      <c r="G1125" s="173" t="s">
        <v>130</v>
      </c>
      <c r="H1125" s="174">
        <v>20</v>
      </c>
      <c r="I1125" s="175"/>
      <c r="J1125" s="176">
        <f>ROUND(I1125*H1125,2)</f>
        <v>0</v>
      </c>
      <c r="K1125" s="172" t="s">
        <v>115</v>
      </c>
      <c r="L1125" s="33"/>
      <c r="M1125" s="177" t="s">
        <v>1</v>
      </c>
      <c r="N1125" s="178" t="s">
        <v>40</v>
      </c>
      <c r="O1125" s="55"/>
      <c r="P1125" s="179">
        <f>O1125*H1125</f>
        <v>0</v>
      </c>
      <c r="Q1125" s="179">
        <v>0</v>
      </c>
      <c r="R1125" s="179">
        <f>Q1125*H1125</f>
        <v>0</v>
      </c>
      <c r="S1125" s="179">
        <v>0</v>
      </c>
      <c r="T1125" s="180">
        <f>S1125*H1125</f>
        <v>0</v>
      </c>
      <c r="AR1125" s="12" t="s">
        <v>116</v>
      </c>
      <c r="AT1125" s="12" t="s">
        <v>111</v>
      </c>
      <c r="AU1125" s="12" t="s">
        <v>76</v>
      </c>
      <c r="AY1125" s="12" t="s">
        <v>108</v>
      </c>
      <c r="BE1125" s="181">
        <f>IF(N1125="základní",J1125,0)</f>
        <v>0</v>
      </c>
      <c r="BF1125" s="181">
        <f>IF(N1125="snížená",J1125,0)</f>
        <v>0</v>
      </c>
      <c r="BG1125" s="181">
        <f>IF(N1125="zákl. přenesená",J1125,0)</f>
        <v>0</v>
      </c>
      <c r="BH1125" s="181">
        <f>IF(N1125="sníž. přenesená",J1125,0)</f>
        <v>0</v>
      </c>
      <c r="BI1125" s="181">
        <f>IF(N1125="nulová",J1125,0)</f>
        <v>0</v>
      </c>
      <c r="BJ1125" s="12" t="s">
        <v>76</v>
      </c>
      <c r="BK1125" s="181">
        <f>ROUND(I1125*H1125,2)</f>
        <v>0</v>
      </c>
      <c r="BL1125" s="12" t="s">
        <v>116</v>
      </c>
      <c r="BM1125" s="12" t="s">
        <v>2294</v>
      </c>
    </row>
    <row r="1126" spans="2:65" s="1" customFormat="1" ht="11.25">
      <c r="B1126" s="29"/>
      <c r="C1126" s="30"/>
      <c r="D1126" s="182" t="s">
        <v>118</v>
      </c>
      <c r="E1126" s="30"/>
      <c r="F1126" s="183" t="s">
        <v>2293</v>
      </c>
      <c r="G1126" s="30"/>
      <c r="H1126" s="30"/>
      <c r="I1126" s="98"/>
      <c r="J1126" s="30"/>
      <c r="K1126" s="30"/>
      <c r="L1126" s="33"/>
      <c r="M1126" s="184"/>
      <c r="N1126" s="55"/>
      <c r="O1126" s="55"/>
      <c r="P1126" s="55"/>
      <c r="Q1126" s="55"/>
      <c r="R1126" s="55"/>
      <c r="S1126" s="55"/>
      <c r="T1126" s="56"/>
      <c r="AT1126" s="12" t="s">
        <v>118</v>
      </c>
      <c r="AU1126" s="12" t="s">
        <v>76</v>
      </c>
    </row>
    <row r="1127" spans="2:65" s="1" customFormat="1" ht="16.5" customHeight="1">
      <c r="B1127" s="29"/>
      <c r="C1127" s="170" t="s">
        <v>2295</v>
      </c>
      <c r="D1127" s="170" t="s">
        <v>111</v>
      </c>
      <c r="E1127" s="171" t="s">
        <v>2296</v>
      </c>
      <c r="F1127" s="172" t="s">
        <v>2297</v>
      </c>
      <c r="G1127" s="173" t="s">
        <v>130</v>
      </c>
      <c r="H1127" s="174">
        <v>500</v>
      </c>
      <c r="I1127" s="175"/>
      <c r="J1127" s="176">
        <f>ROUND(I1127*H1127,2)</f>
        <v>0</v>
      </c>
      <c r="K1127" s="172" t="s">
        <v>115</v>
      </c>
      <c r="L1127" s="33"/>
      <c r="M1127" s="177" t="s">
        <v>1</v>
      </c>
      <c r="N1127" s="178" t="s">
        <v>40</v>
      </c>
      <c r="O1127" s="55"/>
      <c r="P1127" s="179">
        <f>O1127*H1127</f>
        <v>0</v>
      </c>
      <c r="Q1127" s="179">
        <v>0</v>
      </c>
      <c r="R1127" s="179">
        <f>Q1127*H1127</f>
        <v>0</v>
      </c>
      <c r="S1127" s="179">
        <v>0</v>
      </c>
      <c r="T1127" s="180">
        <f>S1127*H1127</f>
        <v>0</v>
      </c>
      <c r="AR1127" s="12" t="s">
        <v>116</v>
      </c>
      <c r="AT1127" s="12" t="s">
        <v>111</v>
      </c>
      <c r="AU1127" s="12" t="s">
        <v>76</v>
      </c>
      <c r="AY1127" s="12" t="s">
        <v>108</v>
      </c>
      <c r="BE1127" s="181">
        <f>IF(N1127="základní",J1127,0)</f>
        <v>0</v>
      </c>
      <c r="BF1127" s="181">
        <f>IF(N1127="snížená",J1127,0)</f>
        <v>0</v>
      </c>
      <c r="BG1127" s="181">
        <f>IF(N1127="zákl. přenesená",J1127,0)</f>
        <v>0</v>
      </c>
      <c r="BH1127" s="181">
        <f>IF(N1127="sníž. přenesená",J1127,0)</f>
        <v>0</v>
      </c>
      <c r="BI1127" s="181">
        <f>IF(N1127="nulová",J1127,0)</f>
        <v>0</v>
      </c>
      <c r="BJ1127" s="12" t="s">
        <v>76</v>
      </c>
      <c r="BK1127" s="181">
        <f>ROUND(I1127*H1127,2)</f>
        <v>0</v>
      </c>
      <c r="BL1127" s="12" t="s">
        <v>116</v>
      </c>
      <c r="BM1127" s="12" t="s">
        <v>2298</v>
      </c>
    </row>
    <row r="1128" spans="2:65" s="1" customFormat="1" ht="11.25">
      <c r="B1128" s="29"/>
      <c r="C1128" s="30"/>
      <c r="D1128" s="182" t="s">
        <v>118</v>
      </c>
      <c r="E1128" s="30"/>
      <c r="F1128" s="183" t="s">
        <v>2297</v>
      </c>
      <c r="G1128" s="30"/>
      <c r="H1128" s="30"/>
      <c r="I1128" s="98"/>
      <c r="J1128" s="30"/>
      <c r="K1128" s="30"/>
      <c r="L1128" s="33"/>
      <c r="M1128" s="184"/>
      <c r="N1128" s="55"/>
      <c r="O1128" s="55"/>
      <c r="P1128" s="55"/>
      <c r="Q1128" s="55"/>
      <c r="R1128" s="55"/>
      <c r="S1128" s="55"/>
      <c r="T1128" s="56"/>
      <c r="AT1128" s="12" t="s">
        <v>118</v>
      </c>
      <c r="AU1128" s="12" t="s">
        <v>76</v>
      </c>
    </row>
    <row r="1129" spans="2:65" s="1" customFormat="1" ht="16.5" customHeight="1">
      <c r="B1129" s="29"/>
      <c r="C1129" s="170" t="s">
        <v>2299</v>
      </c>
      <c r="D1129" s="170" t="s">
        <v>111</v>
      </c>
      <c r="E1129" s="171" t="s">
        <v>2300</v>
      </c>
      <c r="F1129" s="172" t="s">
        <v>2301</v>
      </c>
      <c r="G1129" s="173" t="s">
        <v>130</v>
      </c>
      <c r="H1129" s="174">
        <v>10</v>
      </c>
      <c r="I1129" s="175"/>
      <c r="J1129" s="176">
        <f>ROUND(I1129*H1129,2)</f>
        <v>0</v>
      </c>
      <c r="K1129" s="172" t="s">
        <v>115</v>
      </c>
      <c r="L1129" s="33"/>
      <c r="M1129" s="177" t="s">
        <v>1</v>
      </c>
      <c r="N1129" s="178" t="s">
        <v>40</v>
      </c>
      <c r="O1129" s="55"/>
      <c r="P1129" s="179">
        <f>O1129*H1129</f>
        <v>0</v>
      </c>
      <c r="Q1129" s="179">
        <v>0</v>
      </c>
      <c r="R1129" s="179">
        <f>Q1129*H1129</f>
        <v>0</v>
      </c>
      <c r="S1129" s="179">
        <v>0</v>
      </c>
      <c r="T1129" s="180">
        <f>S1129*H1129</f>
        <v>0</v>
      </c>
      <c r="AR1129" s="12" t="s">
        <v>116</v>
      </c>
      <c r="AT1129" s="12" t="s">
        <v>111</v>
      </c>
      <c r="AU1129" s="12" t="s">
        <v>76</v>
      </c>
      <c r="AY1129" s="12" t="s">
        <v>108</v>
      </c>
      <c r="BE1129" s="181">
        <f>IF(N1129="základní",J1129,0)</f>
        <v>0</v>
      </c>
      <c r="BF1129" s="181">
        <f>IF(N1129="snížená",J1129,0)</f>
        <v>0</v>
      </c>
      <c r="BG1129" s="181">
        <f>IF(N1129="zákl. přenesená",J1129,0)</f>
        <v>0</v>
      </c>
      <c r="BH1129" s="181">
        <f>IF(N1129="sníž. přenesená",J1129,0)</f>
        <v>0</v>
      </c>
      <c r="BI1129" s="181">
        <f>IF(N1129="nulová",J1129,0)</f>
        <v>0</v>
      </c>
      <c r="BJ1129" s="12" t="s">
        <v>76</v>
      </c>
      <c r="BK1129" s="181">
        <f>ROUND(I1129*H1129,2)</f>
        <v>0</v>
      </c>
      <c r="BL1129" s="12" t="s">
        <v>116</v>
      </c>
      <c r="BM1129" s="12" t="s">
        <v>2302</v>
      </c>
    </row>
    <row r="1130" spans="2:65" s="1" customFormat="1" ht="11.25">
      <c r="B1130" s="29"/>
      <c r="C1130" s="30"/>
      <c r="D1130" s="182" t="s">
        <v>118</v>
      </c>
      <c r="E1130" s="30"/>
      <c r="F1130" s="183" t="s">
        <v>2301</v>
      </c>
      <c r="G1130" s="30"/>
      <c r="H1130" s="30"/>
      <c r="I1130" s="98"/>
      <c r="J1130" s="30"/>
      <c r="K1130" s="30"/>
      <c r="L1130" s="33"/>
      <c r="M1130" s="184"/>
      <c r="N1130" s="55"/>
      <c r="O1130" s="55"/>
      <c r="P1130" s="55"/>
      <c r="Q1130" s="55"/>
      <c r="R1130" s="55"/>
      <c r="S1130" s="55"/>
      <c r="T1130" s="56"/>
      <c r="AT1130" s="12" t="s">
        <v>118</v>
      </c>
      <c r="AU1130" s="12" t="s">
        <v>76</v>
      </c>
    </row>
    <row r="1131" spans="2:65" s="1" customFormat="1" ht="16.5" customHeight="1">
      <c r="B1131" s="29"/>
      <c r="C1131" s="170" t="s">
        <v>2303</v>
      </c>
      <c r="D1131" s="170" t="s">
        <v>111</v>
      </c>
      <c r="E1131" s="171" t="s">
        <v>2304</v>
      </c>
      <c r="F1131" s="172" t="s">
        <v>2305</v>
      </c>
      <c r="G1131" s="173" t="s">
        <v>130</v>
      </c>
      <c r="H1131" s="174">
        <v>5</v>
      </c>
      <c r="I1131" s="175"/>
      <c r="J1131" s="176">
        <f>ROUND(I1131*H1131,2)</f>
        <v>0</v>
      </c>
      <c r="K1131" s="172" t="s">
        <v>115</v>
      </c>
      <c r="L1131" s="33"/>
      <c r="M1131" s="177" t="s">
        <v>1</v>
      </c>
      <c r="N1131" s="178" t="s">
        <v>40</v>
      </c>
      <c r="O1131" s="55"/>
      <c r="P1131" s="179">
        <f>O1131*H1131</f>
        <v>0</v>
      </c>
      <c r="Q1131" s="179">
        <v>0</v>
      </c>
      <c r="R1131" s="179">
        <f>Q1131*H1131</f>
        <v>0</v>
      </c>
      <c r="S1131" s="179">
        <v>0</v>
      </c>
      <c r="T1131" s="180">
        <f>S1131*H1131</f>
        <v>0</v>
      </c>
      <c r="AR1131" s="12" t="s">
        <v>116</v>
      </c>
      <c r="AT1131" s="12" t="s">
        <v>111</v>
      </c>
      <c r="AU1131" s="12" t="s">
        <v>76</v>
      </c>
      <c r="AY1131" s="12" t="s">
        <v>108</v>
      </c>
      <c r="BE1131" s="181">
        <f>IF(N1131="základní",J1131,0)</f>
        <v>0</v>
      </c>
      <c r="BF1131" s="181">
        <f>IF(N1131="snížená",J1131,0)</f>
        <v>0</v>
      </c>
      <c r="BG1131" s="181">
        <f>IF(N1131="zákl. přenesená",J1131,0)</f>
        <v>0</v>
      </c>
      <c r="BH1131" s="181">
        <f>IF(N1131="sníž. přenesená",J1131,0)</f>
        <v>0</v>
      </c>
      <c r="BI1131" s="181">
        <f>IF(N1131="nulová",J1131,0)</f>
        <v>0</v>
      </c>
      <c r="BJ1131" s="12" t="s">
        <v>76</v>
      </c>
      <c r="BK1131" s="181">
        <f>ROUND(I1131*H1131,2)</f>
        <v>0</v>
      </c>
      <c r="BL1131" s="12" t="s">
        <v>116</v>
      </c>
      <c r="BM1131" s="12" t="s">
        <v>2306</v>
      </c>
    </row>
    <row r="1132" spans="2:65" s="1" customFormat="1" ht="11.25">
      <c r="B1132" s="29"/>
      <c r="C1132" s="30"/>
      <c r="D1132" s="182" t="s">
        <v>118</v>
      </c>
      <c r="E1132" s="30"/>
      <c r="F1132" s="183" t="s">
        <v>2305</v>
      </c>
      <c r="G1132" s="30"/>
      <c r="H1132" s="30"/>
      <c r="I1132" s="98"/>
      <c r="J1132" s="30"/>
      <c r="K1132" s="30"/>
      <c r="L1132" s="33"/>
      <c r="M1132" s="184"/>
      <c r="N1132" s="55"/>
      <c r="O1132" s="55"/>
      <c r="P1132" s="55"/>
      <c r="Q1132" s="55"/>
      <c r="R1132" s="55"/>
      <c r="S1132" s="55"/>
      <c r="T1132" s="56"/>
      <c r="AT1132" s="12" t="s">
        <v>118</v>
      </c>
      <c r="AU1132" s="12" t="s">
        <v>76</v>
      </c>
    </row>
    <row r="1133" spans="2:65" s="1" customFormat="1" ht="16.5" customHeight="1">
      <c r="B1133" s="29"/>
      <c r="C1133" s="170" t="s">
        <v>2307</v>
      </c>
      <c r="D1133" s="170" t="s">
        <v>111</v>
      </c>
      <c r="E1133" s="171" t="s">
        <v>2308</v>
      </c>
      <c r="F1133" s="172" t="s">
        <v>2309</v>
      </c>
      <c r="G1133" s="173" t="s">
        <v>130</v>
      </c>
      <c r="H1133" s="174">
        <v>150</v>
      </c>
      <c r="I1133" s="175"/>
      <c r="J1133" s="176">
        <f>ROUND(I1133*H1133,2)</f>
        <v>0</v>
      </c>
      <c r="K1133" s="172" t="s">
        <v>115</v>
      </c>
      <c r="L1133" s="33"/>
      <c r="M1133" s="177" t="s">
        <v>1</v>
      </c>
      <c r="N1133" s="178" t="s">
        <v>40</v>
      </c>
      <c r="O1133" s="55"/>
      <c r="P1133" s="179">
        <f>O1133*H1133</f>
        <v>0</v>
      </c>
      <c r="Q1133" s="179">
        <v>0</v>
      </c>
      <c r="R1133" s="179">
        <f>Q1133*H1133</f>
        <v>0</v>
      </c>
      <c r="S1133" s="179">
        <v>0</v>
      </c>
      <c r="T1133" s="180">
        <f>S1133*H1133</f>
        <v>0</v>
      </c>
      <c r="AR1133" s="12" t="s">
        <v>116</v>
      </c>
      <c r="AT1133" s="12" t="s">
        <v>111</v>
      </c>
      <c r="AU1133" s="12" t="s">
        <v>76</v>
      </c>
      <c r="AY1133" s="12" t="s">
        <v>108</v>
      </c>
      <c r="BE1133" s="181">
        <f>IF(N1133="základní",J1133,0)</f>
        <v>0</v>
      </c>
      <c r="BF1133" s="181">
        <f>IF(N1133="snížená",J1133,0)</f>
        <v>0</v>
      </c>
      <c r="BG1133" s="181">
        <f>IF(N1133="zákl. přenesená",J1133,0)</f>
        <v>0</v>
      </c>
      <c r="BH1133" s="181">
        <f>IF(N1133="sníž. přenesená",J1133,0)</f>
        <v>0</v>
      </c>
      <c r="BI1133" s="181">
        <f>IF(N1133="nulová",J1133,0)</f>
        <v>0</v>
      </c>
      <c r="BJ1133" s="12" t="s">
        <v>76</v>
      </c>
      <c r="BK1133" s="181">
        <f>ROUND(I1133*H1133,2)</f>
        <v>0</v>
      </c>
      <c r="BL1133" s="12" t="s">
        <v>116</v>
      </c>
      <c r="BM1133" s="12" t="s">
        <v>2310</v>
      </c>
    </row>
    <row r="1134" spans="2:65" s="1" customFormat="1" ht="11.25">
      <c r="B1134" s="29"/>
      <c r="C1134" s="30"/>
      <c r="D1134" s="182" t="s">
        <v>118</v>
      </c>
      <c r="E1134" s="30"/>
      <c r="F1134" s="183" t="s">
        <v>2309</v>
      </c>
      <c r="G1134" s="30"/>
      <c r="H1134" s="30"/>
      <c r="I1134" s="98"/>
      <c r="J1134" s="30"/>
      <c r="K1134" s="30"/>
      <c r="L1134" s="33"/>
      <c r="M1134" s="184"/>
      <c r="N1134" s="55"/>
      <c r="O1134" s="55"/>
      <c r="P1134" s="55"/>
      <c r="Q1134" s="55"/>
      <c r="R1134" s="55"/>
      <c r="S1134" s="55"/>
      <c r="T1134" s="56"/>
      <c r="AT1134" s="12" t="s">
        <v>118</v>
      </c>
      <c r="AU1134" s="12" t="s">
        <v>76</v>
      </c>
    </row>
    <row r="1135" spans="2:65" s="1" customFormat="1" ht="16.5" customHeight="1">
      <c r="B1135" s="29"/>
      <c r="C1135" s="170" t="s">
        <v>2311</v>
      </c>
      <c r="D1135" s="170" t="s">
        <v>111</v>
      </c>
      <c r="E1135" s="171" t="s">
        <v>2312</v>
      </c>
      <c r="F1135" s="172" t="s">
        <v>2313</v>
      </c>
      <c r="G1135" s="173" t="s">
        <v>1359</v>
      </c>
      <c r="H1135" s="174">
        <v>150</v>
      </c>
      <c r="I1135" s="175"/>
      <c r="J1135" s="176">
        <f>ROUND(I1135*H1135,2)</f>
        <v>0</v>
      </c>
      <c r="K1135" s="172" t="s">
        <v>115</v>
      </c>
      <c r="L1135" s="33"/>
      <c r="M1135" s="177" t="s">
        <v>1</v>
      </c>
      <c r="N1135" s="178" t="s">
        <v>40</v>
      </c>
      <c r="O1135" s="55"/>
      <c r="P1135" s="179">
        <f>O1135*H1135</f>
        <v>0</v>
      </c>
      <c r="Q1135" s="179">
        <v>0</v>
      </c>
      <c r="R1135" s="179">
        <f>Q1135*H1135</f>
        <v>0</v>
      </c>
      <c r="S1135" s="179">
        <v>0</v>
      </c>
      <c r="T1135" s="180">
        <f>S1135*H1135</f>
        <v>0</v>
      </c>
      <c r="AR1135" s="12" t="s">
        <v>116</v>
      </c>
      <c r="AT1135" s="12" t="s">
        <v>111</v>
      </c>
      <c r="AU1135" s="12" t="s">
        <v>76</v>
      </c>
      <c r="AY1135" s="12" t="s">
        <v>108</v>
      </c>
      <c r="BE1135" s="181">
        <f>IF(N1135="základní",J1135,0)</f>
        <v>0</v>
      </c>
      <c r="BF1135" s="181">
        <f>IF(N1135="snížená",J1135,0)</f>
        <v>0</v>
      </c>
      <c r="BG1135" s="181">
        <f>IF(N1135="zákl. přenesená",J1135,0)</f>
        <v>0</v>
      </c>
      <c r="BH1135" s="181">
        <f>IF(N1135="sníž. přenesená",J1135,0)</f>
        <v>0</v>
      </c>
      <c r="BI1135" s="181">
        <f>IF(N1135="nulová",J1135,0)</f>
        <v>0</v>
      </c>
      <c r="BJ1135" s="12" t="s">
        <v>76</v>
      </c>
      <c r="BK1135" s="181">
        <f>ROUND(I1135*H1135,2)</f>
        <v>0</v>
      </c>
      <c r="BL1135" s="12" t="s">
        <v>116</v>
      </c>
      <c r="BM1135" s="12" t="s">
        <v>2314</v>
      </c>
    </row>
    <row r="1136" spans="2:65" s="1" customFormat="1" ht="11.25">
      <c r="B1136" s="29"/>
      <c r="C1136" s="30"/>
      <c r="D1136" s="182" t="s">
        <v>118</v>
      </c>
      <c r="E1136" s="30"/>
      <c r="F1136" s="183" t="s">
        <v>2313</v>
      </c>
      <c r="G1136" s="30"/>
      <c r="H1136" s="30"/>
      <c r="I1136" s="98"/>
      <c r="J1136" s="30"/>
      <c r="K1136" s="30"/>
      <c r="L1136" s="33"/>
      <c r="M1136" s="184"/>
      <c r="N1136" s="55"/>
      <c r="O1136" s="55"/>
      <c r="P1136" s="55"/>
      <c r="Q1136" s="55"/>
      <c r="R1136" s="55"/>
      <c r="S1136" s="55"/>
      <c r="T1136" s="56"/>
      <c r="AT1136" s="12" t="s">
        <v>118</v>
      </c>
      <c r="AU1136" s="12" t="s">
        <v>76</v>
      </c>
    </row>
    <row r="1137" spans="2:65" s="1" customFormat="1" ht="16.5" customHeight="1">
      <c r="B1137" s="29"/>
      <c r="C1137" s="170" t="s">
        <v>2315</v>
      </c>
      <c r="D1137" s="170" t="s">
        <v>111</v>
      </c>
      <c r="E1137" s="171" t="s">
        <v>2316</v>
      </c>
      <c r="F1137" s="172" t="s">
        <v>2317</v>
      </c>
      <c r="G1137" s="173" t="s">
        <v>1359</v>
      </c>
      <c r="H1137" s="174">
        <v>80</v>
      </c>
      <c r="I1137" s="175"/>
      <c r="J1137" s="176">
        <f>ROUND(I1137*H1137,2)</f>
        <v>0</v>
      </c>
      <c r="K1137" s="172" t="s">
        <v>115</v>
      </c>
      <c r="L1137" s="33"/>
      <c r="M1137" s="177" t="s">
        <v>1</v>
      </c>
      <c r="N1137" s="178" t="s">
        <v>40</v>
      </c>
      <c r="O1137" s="55"/>
      <c r="P1137" s="179">
        <f>O1137*H1137</f>
        <v>0</v>
      </c>
      <c r="Q1137" s="179">
        <v>0</v>
      </c>
      <c r="R1137" s="179">
        <f>Q1137*H1137</f>
        <v>0</v>
      </c>
      <c r="S1137" s="179">
        <v>0</v>
      </c>
      <c r="T1137" s="180">
        <f>S1137*H1137</f>
        <v>0</v>
      </c>
      <c r="AR1137" s="12" t="s">
        <v>116</v>
      </c>
      <c r="AT1137" s="12" t="s">
        <v>111</v>
      </c>
      <c r="AU1137" s="12" t="s">
        <v>76</v>
      </c>
      <c r="AY1137" s="12" t="s">
        <v>108</v>
      </c>
      <c r="BE1137" s="181">
        <f>IF(N1137="základní",J1137,0)</f>
        <v>0</v>
      </c>
      <c r="BF1137" s="181">
        <f>IF(N1137="snížená",J1137,0)</f>
        <v>0</v>
      </c>
      <c r="BG1137" s="181">
        <f>IF(N1137="zákl. přenesená",J1137,0)</f>
        <v>0</v>
      </c>
      <c r="BH1137" s="181">
        <f>IF(N1137="sníž. přenesená",J1137,0)</f>
        <v>0</v>
      </c>
      <c r="BI1137" s="181">
        <f>IF(N1137="nulová",J1137,0)</f>
        <v>0</v>
      </c>
      <c r="BJ1137" s="12" t="s">
        <v>76</v>
      </c>
      <c r="BK1137" s="181">
        <f>ROUND(I1137*H1137,2)</f>
        <v>0</v>
      </c>
      <c r="BL1137" s="12" t="s">
        <v>116</v>
      </c>
      <c r="BM1137" s="12" t="s">
        <v>2318</v>
      </c>
    </row>
    <row r="1138" spans="2:65" s="1" customFormat="1" ht="11.25">
      <c r="B1138" s="29"/>
      <c r="C1138" s="30"/>
      <c r="D1138" s="182" t="s">
        <v>118</v>
      </c>
      <c r="E1138" s="30"/>
      <c r="F1138" s="183" t="s">
        <v>2317</v>
      </c>
      <c r="G1138" s="30"/>
      <c r="H1138" s="30"/>
      <c r="I1138" s="98"/>
      <c r="J1138" s="30"/>
      <c r="K1138" s="30"/>
      <c r="L1138" s="33"/>
      <c r="M1138" s="184"/>
      <c r="N1138" s="55"/>
      <c r="O1138" s="55"/>
      <c r="P1138" s="55"/>
      <c r="Q1138" s="55"/>
      <c r="R1138" s="55"/>
      <c r="S1138" s="55"/>
      <c r="T1138" s="56"/>
      <c r="AT1138" s="12" t="s">
        <v>118</v>
      </c>
      <c r="AU1138" s="12" t="s">
        <v>76</v>
      </c>
    </row>
    <row r="1139" spans="2:65" s="1" customFormat="1" ht="16.5" customHeight="1">
      <c r="B1139" s="29"/>
      <c r="C1139" s="170" t="s">
        <v>2319</v>
      </c>
      <c r="D1139" s="170" t="s">
        <v>111</v>
      </c>
      <c r="E1139" s="171" t="s">
        <v>2320</v>
      </c>
      <c r="F1139" s="172" t="s">
        <v>2321</v>
      </c>
      <c r="G1139" s="173" t="s">
        <v>1359</v>
      </c>
      <c r="H1139" s="174">
        <v>80</v>
      </c>
      <c r="I1139" s="175"/>
      <c r="J1139" s="176">
        <f>ROUND(I1139*H1139,2)</f>
        <v>0</v>
      </c>
      <c r="K1139" s="172" t="s">
        <v>115</v>
      </c>
      <c r="L1139" s="33"/>
      <c r="M1139" s="177" t="s">
        <v>1</v>
      </c>
      <c r="N1139" s="178" t="s">
        <v>40</v>
      </c>
      <c r="O1139" s="55"/>
      <c r="P1139" s="179">
        <f>O1139*H1139</f>
        <v>0</v>
      </c>
      <c r="Q1139" s="179">
        <v>0</v>
      </c>
      <c r="R1139" s="179">
        <f>Q1139*H1139</f>
        <v>0</v>
      </c>
      <c r="S1139" s="179">
        <v>0</v>
      </c>
      <c r="T1139" s="180">
        <f>S1139*H1139</f>
        <v>0</v>
      </c>
      <c r="AR1139" s="12" t="s">
        <v>116</v>
      </c>
      <c r="AT1139" s="12" t="s">
        <v>111</v>
      </c>
      <c r="AU1139" s="12" t="s">
        <v>76</v>
      </c>
      <c r="AY1139" s="12" t="s">
        <v>108</v>
      </c>
      <c r="BE1139" s="181">
        <f>IF(N1139="základní",J1139,0)</f>
        <v>0</v>
      </c>
      <c r="BF1139" s="181">
        <f>IF(N1139="snížená",J1139,0)</f>
        <v>0</v>
      </c>
      <c r="BG1139" s="181">
        <f>IF(N1139="zákl. přenesená",J1139,0)</f>
        <v>0</v>
      </c>
      <c r="BH1139" s="181">
        <f>IF(N1139="sníž. přenesená",J1139,0)</f>
        <v>0</v>
      </c>
      <c r="BI1139" s="181">
        <f>IF(N1139="nulová",J1139,0)</f>
        <v>0</v>
      </c>
      <c r="BJ1139" s="12" t="s">
        <v>76</v>
      </c>
      <c r="BK1139" s="181">
        <f>ROUND(I1139*H1139,2)</f>
        <v>0</v>
      </c>
      <c r="BL1139" s="12" t="s">
        <v>116</v>
      </c>
      <c r="BM1139" s="12" t="s">
        <v>2322</v>
      </c>
    </row>
    <row r="1140" spans="2:65" s="1" customFormat="1" ht="11.25">
      <c r="B1140" s="29"/>
      <c r="C1140" s="30"/>
      <c r="D1140" s="182" t="s">
        <v>118</v>
      </c>
      <c r="E1140" s="30"/>
      <c r="F1140" s="183" t="s">
        <v>2321</v>
      </c>
      <c r="G1140" s="30"/>
      <c r="H1140" s="30"/>
      <c r="I1140" s="98"/>
      <c r="J1140" s="30"/>
      <c r="K1140" s="30"/>
      <c r="L1140" s="33"/>
      <c r="M1140" s="184"/>
      <c r="N1140" s="55"/>
      <c r="O1140" s="55"/>
      <c r="P1140" s="55"/>
      <c r="Q1140" s="55"/>
      <c r="R1140" s="55"/>
      <c r="S1140" s="55"/>
      <c r="T1140" s="56"/>
      <c r="AT1140" s="12" t="s">
        <v>118</v>
      </c>
      <c r="AU1140" s="12" t="s">
        <v>76</v>
      </c>
    </row>
    <row r="1141" spans="2:65" s="1" customFormat="1" ht="16.5" customHeight="1">
      <c r="B1141" s="29"/>
      <c r="C1141" s="170" t="s">
        <v>2323</v>
      </c>
      <c r="D1141" s="170" t="s">
        <v>111</v>
      </c>
      <c r="E1141" s="171" t="s">
        <v>2324</v>
      </c>
      <c r="F1141" s="172" t="s">
        <v>2325</v>
      </c>
      <c r="G1141" s="173" t="s">
        <v>1359</v>
      </c>
      <c r="H1141" s="174">
        <v>10</v>
      </c>
      <c r="I1141" s="175"/>
      <c r="J1141" s="176">
        <f>ROUND(I1141*H1141,2)</f>
        <v>0</v>
      </c>
      <c r="K1141" s="172" t="s">
        <v>115</v>
      </c>
      <c r="L1141" s="33"/>
      <c r="M1141" s="177" t="s">
        <v>1</v>
      </c>
      <c r="N1141" s="178" t="s">
        <v>40</v>
      </c>
      <c r="O1141" s="55"/>
      <c r="P1141" s="179">
        <f>O1141*H1141</f>
        <v>0</v>
      </c>
      <c r="Q1141" s="179">
        <v>0</v>
      </c>
      <c r="R1141" s="179">
        <f>Q1141*H1141</f>
        <v>0</v>
      </c>
      <c r="S1141" s="179">
        <v>0</v>
      </c>
      <c r="T1141" s="180">
        <f>S1141*H1141</f>
        <v>0</v>
      </c>
      <c r="AR1141" s="12" t="s">
        <v>116</v>
      </c>
      <c r="AT1141" s="12" t="s">
        <v>111</v>
      </c>
      <c r="AU1141" s="12" t="s">
        <v>76</v>
      </c>
      <c r="AY1141" s="12" t="s">
        <v>108</v>
      </c>
      <c r="BE1141" s="181">
        <f>IF(N1141="základní",J1141,0)</f>
        <v>0</v>
      </c>
      <c r="BF1141" s="181">
        <f>IF(N1141="snížená",J1141,0)</f>
        <v>0</v>
      </c>
      <c r="BG1141" s="181">
        <f>IF(N1141="zákl. přenesená",J1141,0)</f>
        <v>0</v>
      </c>
      <c r="BH1141" s="181">
        <f>IF(N1141="sníž. přenesená",J1141,0)</f>
        <v>0</v>
      </c>
      <c r="BI1141" s="181">
        <f>IF(N1141="nulová",J1141,0)</f>
        <v>0</v>
      </c>
      <c r="BJ1141" s="12" t="s">
        <v>76</v>
      </c>
      <c r="BK1141" s="181">
        <f>ROUND(I1141*H1141,2)</f>
        <v>0</v>
      </c>
      <c r="BL1141" s="12" t="s">
        <v>116</v>
      </c>
      <c r="BM1141" s="12" t="s">
        <v>2326</v>
      </c>
    </row>
    <row r="1142" spans="2:65" s="1" customFormat="1" ht="11.25">
      <c r="B1142" s="29"/>
      <c r="C1142" s="30"/>
      <c r="D1142" s="182" t="s">
        <v>118</v>
      </c>
      <c r="E1142" s="30"/>
      <c r="F1142" s="183" t="s">
        <v>2325</v>
      </c>
      <c r="G1142" s="30"/>
      <c r="H1142" s="30"/>
      <c r="I1142" s="98"/>
      <c r="J1142" s="30"/>
      <c r="K1142" s="30"/>
      <c r="L1142" s="33"/>
      <c r="M1142" s="184"/>
      <c r="N1142" s="55"/>
      <c r="O1142" s="55"/>
      <c r="P1142" s="55"/>
      <c r="Q1142" s="55"/>
      <c r="R1142" s="55"/>
      <c r="S1142" s="55"/>
      <c r="T1142" s="56"/>
      <c r="AT1142" s="12" t="s">
        <v>118</v>
      </c>
      <c r="AU1142" s="12" t="s">
        <v>76</v>
      </c>
    </row>
    <row r="1143" spans="2:65" s="1" customFormat="1" ht="16.5" customHeight="1">
      <c r="B1143" s="29"/>
      <c r="C1143" s="170" t="s">
        <v>2327</v>
      </c>
      <c r="D1143" s="170" t="s">
        <v>111</v>
      </c>
      <c r="E1143" s="171" t="s">
        <v>2328</v>
      </c>
      <c r="F1143" s="172" t="s">
        <v>2329</v>
      </c>
      <c r="G1143" s="173" t="s">
        <v>1359</v>
      </c>
      <c r="H1143" s="174">
        <v>40</v>
      </c>
      <c r="I1143" s="175"/>
      <c r="J1143" s="176">
        <f>ROUND(I1143*H1143,2)</f>
        <v>0</v>
      </c>
      <c r="K1143" s="172" t="s">
        <v>115</v>
      </c>
      <c r="L1143" s="33"/>
      <c r="M1143" s="177" t="s">
        <v>1</v>
      </c>
      <c r="N1143" s="178" t="s">
        <v>40</v>
      </c>
      <c r="O1143" s="55"/>
      <c r="P1143" s="179">
        <f>O1143*H1143</f>
        <v>0</v>
      </c>
      <c r="Q1143" s="179">
        <v>0</v>
      </c>
      <c r="R1143" s="179">
        <f>Q1143*H1143</f>
        <v>0</v>
      </c>
      <c r="S1143" s="179">
        <v>0</v>
      </c>
      <c r="T1143" s="180">
        <f>S1143*H1143</f>
        <v>0</v>
      </c>
      <c r="AR1143" s="12" t="s">
        <v>116</v>
      </c>
      <c r="AT1143" s="12" t="s">
        <v>111</v>
      </c>
      <c r="AU1143" s="12" t="s">
        <v>76</v>
      </c>
      <c r="AY1143" s="12" t="s">
        <v>108</v>
      </c>
      <c r="BE1143" s="181">
        <f>IF(N1143="základní",J1143,0)</f>
        <v>0</v>
      </c>
      <c r="BF1143" s="181">
        <f>IF(N1143="snížená",J1143,0)</f>
        <v>0</v>
      </c>
      <c r="BG1143" s="181">
        <f>IF(N1143="zákl. přenesená",J1143,0)</f>
        <v>0</v>
      </c>
      <c r="BH1143" s="181">
        <f>IF(N1143="sníž. přenesená",J1143,0)</f>
        <v>0</v>
      </c>
      <c r="BI1143" s="181">
        <f>IF(N1143="nulová",J1143,0)</f>
        <v>0</v>
      </c>
      <c r="BJ1143" s="12" t="s">
        <v>76</v>
      </c>
      <c r="BK1143" s="181">
        <f>ROUND(I1143*H1143,2)</f>
        <v>0</v>
      </c>
      <c r="BL1143" s="12" t="s">
        <v>116</v>
      </c>
      <c r="BM1143" s="12" t="s">
        <v>2330</v>
      </c>
    </row>
    <row r="1144" spans="2:65" s="1" customFormat="1" ht="11.25">
      <c r="B1144" s="29"/>
      <c r="C1144" s="30"/>
      <c r="D1144" s="182" t="s">
        <v>118</v>
      </c>
      <c r="E1144" s="30"/>
      <c r="F1144" s="183" t="s">
        <v>2329</v>
      </c>
      <c r="G1144" s="30"/>
      <c r="H1144" s="30"/>
      <c r="I1144" s="98"/>
      <c r="J1144" s="30"/>
      <c r="K1144" s="30"/>
      <c r="L1144" s="33"/>
      <c r="M1144" s="184"/>
      <c r="N1144" s="55"/>
      <c r="O1144" s="55"/>
      <c r="P1144" s="55"/>
      <c r="Q1144" s="55"/>
      <c r="R1144" s="55"/>
      <c r="S1144" s="55"/>
      <c r="T1144" s="56"/>
      <c r="AT1144" s="12" t="s">
        <v>118</v>
      </c>
      <c r="AU1144" s="12" t="s">
        <v>76</v>
      </c>
    </row>
    <row r="1145" spans="2:65" s="1" customFormat="1" ht="16.5" customHeight="1">
      <c r="B1145" s="29"/>
      <c r="C1145" s="170" t="s">
        <v>2331</v>
      </c>
      <c r="D1145" s="170" t="s">
        <v>111</v>
      </c>
      <c r="E1145" s="171" t="s">
        <v>2332</v>
      </c>
      <c r="F1145" s="172" t="s">
        <v>2333</v>
      </c>
      <c r="G1145" s="173" t="s">
        <v>1359</v>
      </c>
      <c r="H1145" s="174">
        <v>30</v>
      </c>
      <c r="I1145" s="175"/>
      <c r="J1145" s="176">
        <f>ROUND(I1145*H1145,2)</f>
        <v>0</v>
      </c>
      <c r="K1145" s="172" t="s">
        <v>115</v>
      </c>
      <c r="L1145" s="33"/>
      <c r="M1145" s="177" t="s">
        <v>1</v>
      </c>
      <c r="N1145" s="178" t="s">
        <v>40</v>
      </c>
      <c r="O1145" s="55"/>
      <c r="P1145" s="179">
        <f>O1145*H1145</f>
        <v>0</v>
      </c>
      <c r="Q1145" s="179">
        <v>0</v>
      </c>
      <c r="R1145" s="179">
        <f>Q1145*H1145</f>
        <v>0</v>
      </c>
      <c r="S1145" s="179">
        <v>0</v>
      </c>
      <c r="T1145" s="180">
        <f>S1145*H1145</f>
        <v>0</v>
      </c>
      <c r="AR1145" s="12" t="s">
        <v>116</v>
      </c>
      <c r="AT1145" s="12" t="s">
        <v>111</v>
      </c>
      <c r="AU1145" s="12" t="s">
        <v>76</v>
      </c>
      <c r="AY1145" s="12" t="s">
        <v>108</v>
      </c>
      <c r="BE1145" s="181">
        <f>IF(N1145="základní",J1145,0)</f>
        <v>0</v>
      </c>
      <c r="BF1145" s="181">
        <f>IF(N1145="snížená",J1145,0)</f>
        <v>0</v>
      </c>
      <c r="BG1145" s="181">
        <f>IF(N1145="zákl. přenesená",J1145,0)</f>
        <v>0</v>
      </c>
      <c r="BH1145" s="181">
        <f>IF(N1145="sníž. přenesená",J1145,0)</f>
        <v>0</v>
      </c>
      <c r="BI1145" s="181">
        <f>IF(N1145="nulová",J1145,0)</f>
        <v>0</v>
      </c>
      <c r="BJ1145" s="12" t="s">
        <v>76</v>
      </c>
      <c r="BK1145" s="181">
        <f>ROUND(I1145*H1145,2)</f>
        <v>0</v>
      </c>
      <c r="BL1145" s="12" t="s">
        <v>116</v>
      </c>
      <c r="BM1145" s="12" t="s">
        <v>2334</v>
      </c>
    </row>
    <row r="1146" spans="2:65" s="1" customFormat="1" ht="11.25">
      <c r="B1146" s="29"/>
      <c r="C1146" s="30"/>
      <c r="D1146" s="182" t="s">
        <v>118</v>
      </c>
      <c r="E1146" s="30"/>
      <c r="F1146" s="183" t="s">
        <v>2333</v>
      </c>
      <c r="G1146" s="30"/>
      <c r="H1146" s="30"/>
      <c r="I1146" s="98"/>
      <c r="J1146" s="30"/>
      <c r="K1146" s="30"/>
      <c r="L1146" s="33"/>
      <c r="M1146" s="184"/>
      <c r="N1146" s="55"/>
      <c r="O1146" s="55"/>
      <c r="P1146" s="55"/>
      <c r="Q1146" s="55"/>
      <c r="R1146" s="55"/>
      <c r="S1146" s="55"/>
      <c r="T1146" s="56"/>
      <c r="AT1146" s="12" t="s">
        <v>118</v>
      </c>
      <c r="AU1146" s="12" t="s">
        <v>76</v>
      </c>
    </row>
    <row r="1147" spans="2:65" s="1" customFormat="1" ht="16.5" customHeight="1">
      <c r="B1147" s="29"/>
      <c r="C1147" s="170" t="s">
        <v>2335</v>
      </c>
      <c r="D1147" s="170" t="s">
        <v>111</v>
      </c>
      <c r="E1147" s="171" t="s">
        <v>2336</v>
      </c>
      <c r="F1147" s="172" t="s">
        <v>2337</v>
      </c>
      <c r="G1147" s="173" t="s">
        <v>1359</v>
      </c>
      <c r="H1147" s="174">
        <v>100</v>
      </c>
      <c r="I1147" s="175"/>
      <c r="J1147" s="176">
        <f>ROUND(I1147*H1147,2)</f>
        <v>0</v>
      </c>
      <c r="K1147" s="172" t="s">
        <v>115</v>
      </c>
      <c r="L1147" s="33"/>
      <c r="M1147" s="177" t="s">
        <v>1</v>
      </c>
      <c r="N1147" s="178" t="s">
        <v>40</v>
      </c>
      <c r="O1147" s="55"/>
      <c r="P1147" s="179">
        <f>O1147*H1147</f>
        <v>0</v>
      </c>
      <c r="Q1147" s="179">
        <v>0</v>
      </c>
      <c r="R1147" s="179">
        <f>Q1147*H1147</f>
        <v>0</v>
      </c>
      <c r="S1147" s="179">
        <v>0</v>
      </c>
      <c r="T1147" s="180">
        <f>S1147*H1147</f>
        <v>0</v>
      </c>
      <c r="AR1147" s="12" t="s">
        <v>2168</v>
      </c>
      <c r="AT1147" s="12" t="s">
        <v>111</v>
      </c>
      <c r="AU1147" s="12" t="s">
        <v>76</v>
      </c>
      <c r="AY1147" s="12" t="s">
        <v>108</v>
      </c>
      <c r="BE1147" s="181">
        <f>IF(N1147="základní",J1147,0)</f>
        <v>0</v>
      </c>
      <c r="BF1147" s="181">
        <f>IF(N1147="snížená",J1147,0)</f>
        <v>0</v>
      </c>
      <c r="BG1147" s="181">
        <f>IF(N1147="zákl. přenesená",J1147,0)</f>
        <v>0</v>
      </c>
      <c r="BH1147" s="181">
        <f>IF(N1147="sníž. přenesená",J1147,0)</f>
        <v>0</v>
      </c>
      <c r="BI1147" s="181">
        <f>IF(N1147="nulová",J1147,0)</f>
        <v>0</v>
      </c>
      <c r="BJ1147" s="12" t="s">
        <v>76</v>
      </c>
      <c r="BK1147" s="181">
        <f>ROUND(I1147*H1147,2)</f>
        <v>0</v>
      </c>
      <c r="BL1147" s="12" t="s">
        <v>2168</v>
      </c>
      <c r="BM1147" s="12" t="s">
        <v>2338</v>
      </c>
    </row>
    <row r="1148" spans="2:65" s="1" customFormat="1" ht="29.25">
      <c r="B1148" s="29"/>
      <c r="C1148" s="30"/>
      <c r="D1148" s="182" t="s">
        <v>118</v>
      </c>
      <c r="E1148" s="30"/>
      <c r="F1148" s="183" t="s">
        <v>2339</v>
      </c>
      <c r="G1148" s="30"/>
      <c r="H1148" s="30"/>
      <c r="I1148" s="98"/>
      <c r="J1148" s="30"/>
      <c r="K1148" s="30"/>
      <c r="L1148" s="33"/>
      <c r="M1148" s="196"/>
      <c r="N1148" s="197"/>
      <c r="O1148" s="197"/>
      <c r="P1148" s="197"/>
      <c r="Q1148" s="197"/>
      <c r="R1148" s="197"/>
      <c r="S1148" s="197"/>
      <c r="T1148" s="198"/>
      <c r="AT1148" s="12" t="s">
        <v>118</v>
      </c>
      <c r="AU1148" s="12" t="s">
        <v>76</v>
      </c>
    </row>
    <row r="1149" spans="2:65" s="1" customFormat="1" ht="6.95" customHeight="1">
      <c r="B1149" s="41"/>
      <c r="C1149" s="42"/>
      <c r="D1149" s="42"/>
      <c r="E1149" s="42"/>
      <c r="F1149" s="42"/>
      <c r="G1149" s="42"/>
      <c r="H1149" s="42"/>
      <c r="I1149" s="120"/>
      <c r="J1149" s="42"/>
      <c r="K1149" s="42"/>
      <c r="L1149" s="33"/>
    </row>
  </sheetData>
  <sheetProtection algorithmName="SHA-512" hashValue="/iUO4DCtzrASQQ8pO2Ge50CarilSlsKFmrbBFYoPx1H3T/pCeOHWzAA8qlw+4X0qLdN/f7SXgMn6E4GymQuHsg==" saltValue="ohHUOQ8T69hA/uGA1C+8K/rd0NrfefdoXybRYWH92hpJ2Xc/FGdYoApLiIf0mw+w0nyM7EQT5yYmmnPY3uzMwg==" spinCount="100000" sheet="1" objects="1" scenarios="1" formatColumns="0" formatRows="0" autoFilter="0"/>
  <autoFilter ref="C81:K1148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4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81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0" t="str">
        <f>'Rekapitulace stavby'!K6</f>
        <v>Údržba, opravy a odstraňování závad u ST 2019 - ST ZLN</v>
      </c>
      <c r="F7" s="241"/>
      <c r="G7" s="241"/>
      <c r="H7" s="241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2" t="s">
        <v>2340</v>
      </c>
      <c r="F9" s="243"/>
      <c r="G9" s="243"/>
      <c r="H9" s="243"/>
      <c r="I9" s="98"/>
      <c r="L9" s="33"/>
    </row>
    <row r="10" spans="2:46" s="1" customFormat="1" ht="11.25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4" t="str">
        <f>'Rekapitulace stavby'!E14</f>
        <v>Vyplň údaj</v>
      </c>
      <c r="F18" s="245"/>
      <c r="G18" s="245"/>
      <c r="H18" s="245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6" t="s">
        <v>1</v>
      </c>
      <c r="F27" s="246"/>
      <c r="G27" s="246"/>
      <c r="H27" s="246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ROUND((SUM(BE80:BE133)),  2)</f>
        <v>0</v>
      </c>
      <c r="I33" s="109">
        <v>0.21</v>
      </c>
      <c r="J33" s="108">
        <f>ROUND(((SUM(BE80:BE133))*I33),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ROUND((SUM(BF80:BF133)),  2)</f>
        <v>0</v>
      </c>
      <c r="I34" s="109">
        <v>0.15</v>
      </c>
      <c r="J34" s="108">
        <f>ROUND(((SUM(BF80:BF133))*I34),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ROUND((SUM(BG80:BG133)),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ROUND((SUM(BH80:BH133)),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ROUND((SUM(BI80:BI133)),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7" t="str">
        <f>E7</f>
        <v>Údržba, opravy a odstraňování závad u ST 2019 - ST ZLN</v>
      </c>
      <c r="F48" s="248"/>
      <c r="G48" s="248"/>
      <c r="H48" s="248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VON - Vedlejší a ostatní náklady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J80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2341</v>
      </c>
      <c r="E60" s="132"/>
      <c r="F60" s="132"/>
      <c r="G60" s="132"/>
      <c r="H60" s="132"/>
      <c r="I60" s="133"/>
      <c r="J60" s="134">
        <f>J81</f>
        <v>0</v>
      </c>
      <c r="K60" s="130"/>
      <c r="L60" s="135"/>
    </row>
    <row r="61" spans="2:47" s="1" customFormat="1" ht="21.75" customHeight="1">
      <c r="B61" s="29"/>
      <c r="C61" s="30"/>
      <c r="D61" s="30"/>
      <c r="E61" s="30"/>
      <c r="F61" s="30"/>
      <c r="G61" s="30"/>
      <c r="H61" s="30"/>
      <c r="I61" s="98"/>
      <c r="J61" s="30"/>
      <c r="K61" s="30"/>
      <c r="L61" s="33"/>
    </row>
    <row r="62" spans="2:47" s="1" customFormat="1" ht="6.95" customHeight="1">
      <c r="B62" s="41"/>
      <c r="C62" s="42"/>
      <c r="D62" s="42"/>
      <c r="E62" s="42"/>
      <c r="F62" s="42"/>
      <c r="G62" s="42"/>
      <c r="H62" s="42"/>
      <c r="I62" s="120"/>
      <c r="J62" s="42"/>
      <c r="K62" s="42"/>
      <c r="L62" s="33"/>
    </row>
    <row r="66" spans="2:63" s="1" customFormat="1" ht="6.95" customHeight="1">
      <c r="B66" s="43"/>
      <c r="C66" s="44"/>
      <c r="D66" s="44"/>
      <c r="E66" s="44"/>
      <c r="F66" s="44"/>
      <c r="G66" s="44"/>
      <c r="H66" s="44"/>
      <c r="I66" s="123"/>
      <c r="J66" s="44"/>
      <c r="K66" s="44"/>
      <c r="L66" s="33"/>
    </row>
    <row r="67" spans="2:63" s="1" customFormat="1" ht="24.95" customHeight="1">
      <c r="B67" s="29"/>
      <c r="C67" s="18" t="s">
        <v>93</v>
      </c>
      <c r="D67" s="30"/>
      <c r="E67" s="30"/>
      <c r="F67" s="30"/>
      <c r="G67" s="30"/>
      <c r="H67" s="30"/>
      <c r="I67" s="98"/>
      <c r="J67" s="30"/>
      <c r="K67" s="30"/>
      <c r="L67" s="33"/>
    </row>
    <row r="68" spans="2:63" s="1" customFormat="1" ht="6.95" customHeight="1">
      <c r="B68" s="29"/>
      <c r="C68" s="30"/>
      <c r="D68" s="30"/>
      <c r="E68" s="30"/>
      <c r="F68" s="30"/>
      <c r="G68" s="30"/>
      <c r="H68" s="30"/>
      <c r="I68" s="98"/>
      <c r="J68" s="30"/>
      <c r="K68" s="30"/>
      <c r="L68" s="33"/>
    </row>
    <row r="69" spans="2:63" s="1" customFormat="1" ht="12" customHeight="1">
      <c r="B69" s="29"/>
      <c r="C69" s="24" t="s">
        <v>16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63" s="1" customFormat="1" ht="16.5" customHeight="1">
      <c r="B70" s="29"/>
      <c r="C70" s="30"/>
      <c r="D70" s="30"/>
      <c r="E70" s="247" t="str">
        <f>E7</f>
        <v>Údržba, opravy a odstraňování závad u ST 2019 - ST ZLN</v>
      </c>
      <c r="F70" s="248"/>
      <c r="G70" s="248"/>
      <c r="H70" s="248"/>
      <c r="I70" s="98"/>
      <c r="J70" s="30"/>
      <c r="K70" s="30"/>
      <c r="L70" s="33"/>
    </row>
    <row r="71" spans="2:63" s="1" customFormat="1" ht="12" customHeight="1">
      <c r="B71" s="29"/>
      <c r="C71" s="24" t="s">
        <v>83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63" s="1" customFormat="1" ht="16.5" customHeight="1">
      <c r="B72" s="29"/>
      <c r="C72" s="30"/>
      <c r="D72" s="30"/>
      <c r="E72" s="219" t="str">
        <f>E9</f>
        <v>VON - Vedlejší a ostatní náklady</v>
      </c>
      <c r="F72" s="218"/>
      <c r="G72" s="218"/>
      <c r="H72" s="218"/>
      <c r="I72" s="98"/>
      <c r="J72" s="30"/>
      <c r="K72" s="30"/>
      <c r="L72" s="33"/>
    </row>
    <row r="73" spans="2:63" s="1" customFormat="1" ht="6.95" customHeight="1">
      <c r="B73" s="29"/>
      <c r="C73" s="30"/>
      <c r="D73" s="30"/>
      <c r="E73" s="30"/>
      <c r="F73" s="30"/>
      <c r="G73" s="30"/>
      <c r="H73" s="30"/>
      <c r="I73" s="98"/>
      <c r="J73" s="30"/>
      <c r="K73" s="30"/>
      <c r="L73" s="33"/>
    </row>
    <row r="74" spans="2:63" s="1" customFormat="1" ht="12" customHeight="1">
      <c r="B74" s="29"/>
      <c r="C74" s="24" t="s">
        <v>20</v>
      </c>
      <c r="D74" s="30"/>
      <c r="E74" s="30"/>
      <c r="F74" s="22" t="str">
        <f>F12</f>
        <v>Obvod ST Zlín</v>
      </c>
      <c r="G74" s="30"/>
      <c r="H74" s="30"/>
      <c r="I74" s="99" t="s">
        <v>22</v>
      </c>
      <c r="J74" s="50">
        <f>IF(J12="","",J12)</f>
        <v>0</v>
      </c>
      <c r="K74" s="30"/>
      <c r="L74" s="33"/>
    </row>
    <row r="75" spans="2:63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63" s="1" customFormat="1" ht="13.7" customHeight="1">
      <c r="B76" s="29"/>
      <c r="C76" s="24" t="s">
        <v>23</v>
      </c>
      <c r="D76" s="30"/>
      <c r="E76" s="30"/>
      <c r="F76" s="22" t="str">
        <f>E15</f>
        <v>SŽDC s. o., OŘ Olomouc</v>
      </c>
      <c r="G76" s="30"/>
      <c r="H76" s="30"/>
      <c r="I76" s="99" t="s">
        <v>30</v>
      </c>
      <c r="J76" s="27" t="str">
        <f>E21</f>
        <v xml:space="preserve"> </v>
      </c>
      <c r="K76" s="30"/>
      <c r="L76" s="33"/>
    </row>
    <row r="77" spans="2:63" s="1" customFormat="1" ht="13.7" customHeight="1">
      <c r="B77" s="29"/>
      <c r="C77" s="24" t="s">
        <v>28</v>
      </c>
      <c r="D77" s="30"/>
      <c r="E77" s="30"/>
      <c r="F77" s="22" t="str">
        <f>IF(E18="","",E18)</f>
        <v>Vyplň údaj</v>
      </c>
      <c r="G77" s="30"/>
      <c r="H77" s="30"/>
      <c r="I77" s="99" t="s">
        <v>33</v>
      </c>
      <c r="J77" s="27" t="str">
        <f>E24</f>
        <v>SŽDC s. o., OŘ Olomouc</v>
      </c>
      <c r="K77" s="30"/>
      <c r="L77" s="33"/>
    </row>
    <row r="78" spans="2:63" s="1" customFormat="1" ht="10.35" customHeight="1">
      <c r="B78" s="29"/>
      <c r="C78" s="30"/>
      <c r="D78" s="30"/>
      <c r="E78" s="30"/>
      <c r="F78" s="30"/>
      <c r="G78" s="30"/>
      <c r="H78" s="30"/>
      <c r="I78" s="98"/>
      <c r="J78" s="30"/>
      <c r="K78" s="30"/>
      <c r="L78" s="33"/>
    </row>
    <row r="79" spans="2:63" s="9" customFormat="1" ht="29.25" customHeight="1">
      <c r="B79" s="143"/>
      <c r="C79" s="144" t="s">
        <v>94</v>
      </c>
      <c r="D79" s="145" t="s">
        <v>54</v>
      </c>
      <c r="E79" s="145" t="s">
        <v>50</v>
      </c>
      <c r="F79" s="145" t="s">
        <v>51</v>
      </c>
      <c r="G79" s="145" t="s">
        <v>95</v>
      </c>
      <c r="H79" s="145" t="s">
        <v>96</v>
      </c>
      <c r="I79" s="146" t="s">
        <v>97</v>
      </c>
      <c r="J79" s="147" t="s">
        <v>87</v>
      </c>
      <c r="K79" s="148" t="s">
        <v>98</v>
      </c>
      <c r="L79" s="149"/>
      <c r="M79" s="59" t="s">
        <v>1</v>
      </c>
      <c r="N79" s="60" t="s">
        <v>39</v>
      </c>
      <c r="O79" s="60" t="s">
        <v>99</v>
      </c>
      <c r="P79" s="60" t="s">
        <v>100</v>
      </c>
      <c r="Q79" s="60" t="s">
        <v>101</v>
      </c>
      <c r="R79" s="60" t="s">
        <v>102</v>
      </c>
      <c r="S79" s="60" t="s">
        <v>103</v>
      </c>
      <c r="T79" s="61" t="s">
        <v>104</v>
      </c>
    </row>
    <row r="80" spans="2:63" s="1" customFormat="1" ht="22.9" customHeight="1">
      <c r="B80" s="29"/>
      <c r="C80" s="66" t="s">
        <v>105</v>
      </c>
      <c r="D80" s="30"/>
      <c r="E80" s="30"/>
      <c r="F80" s="30"/>
      <c r="G80" s="30"/>
      <c r="H80" s="30"/>
      <c r="I80" s="98"/>
      <c r="J80" s="150">
        <f>BK80</f>
        <v>0</v>
      </c>
      <c r="K80" s="30"/>
      <c r="L80" s="33"/>
      <c r="M80" s="62"/>
      <c r="N80" s="63"/>
      <c r="O80" s="63"/>
      <c r="P80" s="151">
        <f>P81</f>
        <v>0</v>
      </c>
      <c r="Q80" s="63"/>
      <c r="R80" s="151">
        <f>R81</f>
        <v>0</v>
      </c>
      <c r="S80" s="63"/>
      <c r="T80" s="152">
        <f>T81</f>
        <v>0</v>
      </c>
      <c r="AT80" s="12" t="s">
        <v>68</v>
      </c>
      <c r="AU80" s="12" t="s">
        <v>89</v>
      </c>
      <c r="BK80" s="153">
        <f>BK81</f>
        <v>0</v>
      </c>
    </row>
    <row r="81" spans="2:65" s="10" customFormat="1" ht="25.9" customHeight="1">
      <c r="B81" s="154"/>
      <c r="C81" s="155"/>
      <c r="D81" s="156" t="s">
        <v>68</v>
      </c>
      <c r="E81" s="157" t="s">
        <v>2342</v>
      </c>
      <c r="F81" s="157" t="s">
        <v>80</v>
      </c>
      <c r="G81" s="155"/>
      <c r="H81" s="155"/>
      <c r="I81" s="158"/>
      <c r="J81" s="159">
        <f>BK81</f>
        <v>0</v>
      </c>
      <c r="K81" s="155"/>
      <c r="L81" s="160"/>
      <c r="M81" s="161"/>
      <c r="N81" s="162"/>
      <c r="O81" s="162"/>
      <c r="P81" s="163">
        <f>SUM(P82:P133)</f>
        <v>0</v>
      </c>
      <c r="Q81" s="162"/>
      <c r="R81" s="163">
        <f>SUM(R82:R133)</f>
        <v>0</v>
      </c>
      <c r="S81" s="162"/>
      <c r="T81" s="164">
        <f>SUM(T82:T133)</f>
        <v>0</v>
      </c>
      <c r="AR81" s="165" t="s">
        <v>109</v>
      </c>
      <c r="AT81" s="166" t="s">
        <v>68</v>
      </c>
      <c r="AU81" s="166" t="s">
        <v>69</v>
      </c>
      <c r="AY81" s="165" t="s">
        <v>108</v>
      </c>
      <c r="BK81" s="167">
        <f>SUM(BK82:BK133)</f>
        <v>0</v>
      </c>
    </row>
    <row r="82" spans="2:65" s="1" customFormat="1" ht="16.5" customHeight="1">
      <c r="B82" s="29"/>
      <c r="C82" s="170" t="s">
        <v>76</v>
      </c>
      <c r="D82" s="170" t="s">
        <v>111</v>
      </c>
      <c r="E82" s="171" t="s">
        <v>2343</v>
      </c>
      <c r="F82" s="172" t="s">
        <v>2344</v>
      </c>
      <c r="G82" s="173" t="s">
        <v>130</v>
      </c>
      <c r="H82" s="174">
        <v>4</v>
      </c>
      <c r="I82" s="175"/>
      <c r="J82" s="176">
        <f>ROUND(I82*H82,2)</f>
        <v>0</v>
      </c>
      <c r="K82" s="172" t="s">
        <v>115</v>
      </c>
      <c r="L82" s="33"/>
      <c r="M82" s="177" t="s">
        <v>1</v>
      </c>
      <c r="N82" s="178" t="s">
        <v>40</v>
      </c>
      <c r="O82" s="55"/>
      <c r="P82" s="179">
        <f>O82*H82</f>
        <v>0</v>
      </c>
      <c r="Q82" s="179">
        <v>0</v>
      </c>
      <c r="R82" s="179">
        <f>Q82*H82</f>
        <v>0</v>
      </c>
      <c r="S82" s="179">
        <v>0</v>
      </c>
      <c r="T82" s="180">
        <f>S82*H82</f>
        <v>0</v>
      </c>
      <c r="AR82" s="12" t="s">
        <v>116</v>
      </c>
      <c r="AT82" s="12" t="s">
        <v>111</v>
      </c>
      <c r="AU82" s="12" t="s">
        <v>76</v>
      </c>
      <c r="AY82" s="12" t="s">
        <v>108</v>
      </c>
      <c r="BE82" s="181">
        <f>IF(N82="základní",J82,0)</f>
        <v>0</v>
      </c>
      <c r="BF82" s="181">
        <f>IF(N82="snížená",J82,0)</f>
        <v>0</v>
      </c>
      <c r="BG82" s="181">
        <f>IF(N82="zákl. přenesená",J82,0)</f>
        <v>0</v>
      </c>
      <c r="BH82" s="181">
        <f>IF(N82="sníž. přenesená",J82,0)</f>
        <v>0</v>
      </c>
      <c r="BI82" s="181">
        <f>IF(N82="nulová",J82,0)</f>
        <v>0</v>
      </c>
      <c r="BJ82" s="12" t="s">
        <v>76</v>
      </c>
      <c r="BK82" s="181">
        <f>ROUND(I82*H82,2)</f>
        <v>0</v>
      </c>
      <c r="BL82" s="12" t="s">
        <v>116</v>
      </c>
      <c r="BM82" s="12" t="s">
        <v>2345</v>
      </c>
    </row>
    <row r="83" spans="2:65" s="1" customFormat="1" ht="29.25">
      <c r="B83" s="29"/>
      <c r="C83" s="30"/>
      <c r="D83" s="182" t="s">
        <v>118</v>
      </c>
      <c r="E83" s="30"/>
      <c r="F83" s="183" t="s">
        <v>2346</v>
      </c>
      <c r="G83" s="30"/>
      <c r="H83" s="30"/>
      <c r="I83" s="98"/>
      <c r="J83" s="30"/>
      <c r="K83" s="30"/>
      <c r="L83" s="33"/>
      <c r="M83" s="184"/>
      <c r="N83" s="55"/>
      <c r="O83" s="55"/>
      <c r="P83" s="55"/>
      <c r="Q83" s="55"/>
      <c r="R83" s="55"/>
      <c r="S83" s="55"/>
      <c r="T83" s="56"/>
      <c r="AT83" s="12" t="s">
        <v>118</v>
      </c>
      <c r="AU83" s="12" t="s">
        <v>76</v>
      </c>
    </row>
    <row r="84" spans="2:65" s="1" customFormat="1" ht="16.5" customHeight="1">
      <c r="B84" s="29"/>
      <c r="C84" s="170" t="s">
        <v>78</v>
      </c>
      <c r="D84" s="170" t="s">
        <v>111</v>
      </c>
      <c r="E84" s="171" t="s">
        <v>2347</v>
      </c>
      <c r="F84" s="172" t="s">
        <v>2348</v>
      </c>
      <c r="G84" s="173" t="s">
        <v>130</v>
      </c>
      <c r="H84" s="174">
        <v>10</v>
      </c>
      <c r="I84" s="175"/>
      <c r="J84" s="176">
        <f>ROUND(I84*H84,2)</f>
        <v>0</v>
      </c>
      <c r="K84" s="172" t="s">
        <v>115</v>
      </c>
      <c r="L84" s="33"/>
      <c r="M84" s="177" t="s">
        <v>1</v>
      </c>
      <c r="N84" s="178" t="s">
        <v>40</v>
      </c>
      <c r="O84" s="55"/>
      <c r="P84" s="179">
        <f>O84*H84</f>
        <v>0</v>
      </c>
      <c r="Q84" s="179">
        <v>0</v>
      </c>
      <c r="R84" s="179">
        <f>Q84*H84</f>
        <v>0</v>
      </c>
      <c r="S84" s="179">
        <v>0</v>
      </c>
      <c r="T84" s="180">
        <f>S84*H84</f>
        <v>0</v>
      </c>
      <c r="AR84" s="12" t="s">
        <v>116</v>
      </c>
      <c r="AT84" s="12" t="s">
        <v>111</v>
      </c>
      <c r="AU84" s="12" t="s">
        <v>76</v>
      </c>
      <c r="AY84" s="12" t="s">
        <v>108</v>
      </c>
      <c r="BE84" s="181">
        <f>IF(N84="základní",J84,0)</f>
        <v>0</v>
      </c>
      <c r="BF84" s="181">
        <f>IF(N84="snížená",J84,0)</f>
        <v>0</v>
      </c>
      <c r="BG84" s="181">
        <f>IF(N84="zákl. přenesená",J84,0)</f>
        <v>0</v>
      </c>
      <c r="BH84" s="181">
        <f>IF(N84="sníž. přenesená",J84,0)</f>
        <v>0</v>
      </c>
      <c r="BI84" s="181">
        <f>IF(N84="nulová",J84,0)</f>
        <v>0</v>
      </c>
      <c r="BJ84" s="12" t="s">
        <v>76</v>
      </c>
      <c r="BK84" s="181">
        <f>ROUND(I84*H84,2)</f>
        <v>0</v>
      </c>
      <c r="BL84" s="12" t="s">
        <v>116</v>
      </c>
      <c r="BM84" s="12" t="s">
        <v>2349</v>
      </c>
    </row>
    <row r="85" spans="2:65" s="1" customFormat="1" ht="19.5">
      <c r="B85" s="29"/>
      <c r="C85" s="30"/>
      <c r="D85" s="182" t="s">
        <v>118</v>
      </c>
      <c r="E85" s="30"/>
      <c r="F85" s="183" t="s">
        <v>2350</v>
      </c>
      <c r="G85" s="30"/>
      <c r="H85" s="30"/>
      <c r="I85" s="98"/>
      <c r="J85" s="30"/>
      <c r="K85" s="30"/>
      <c r="L85" s="33"/>
      <c r="M85" s="184"/>
      <c r="N85" s="55"/>
      <c r="O85" s="55"/>
      <c r="P85" s="55"/>
      <c r="Q85" s="55"/>
      <c r="R85" s="55"/>
      <c r="S85" s="55"/>
      <c r="T85" s="56"/>
      <c r="AT85" s="12" t="s">
        <v>118</v>
      </c>
      <c r="AU85" s="12" t="s">
        <v>76</v>
      </c>
    </row>
    <row r="86" spans="2:65" s="1" customFormat="1" ht="16.5" customHeight="1">
      <c r="B86" s="29"/>
      <c r="C86" s="170" t="s">
        <v>123</v>
      </c>
      <c r="D86" s="170" t="s">
        <v>111</v>
      </c>
      <c r="E86" s="171" t="s">
        <v>2351</v>
      </c>
      <c r="F86" s="172" t="s">
        <v>2352</v>
      </c>
      <c r="G86" s="173" t="s">
        <v>2353</v>
      </c>
      <c r="H86" s="199"/>
      <c r="I86" s="175"/>
      <c r="J86" s="176">
        <f>ROUND(I86*H86,2)</f>
        <v>0</v>
      </c>
      <c r="K86" s="172" t="s">
        <v>115</v>
      </c>
      <c r="L86" s="33"/>
      <c r="M86" s="177" t="s">
        <v>1</v>
      </c>
      <c r="N86" s="178" t="s">
        <v>40</v>
      </c>
      <c r="O86" s="55"/>
      <c r="P86" s="179">
        <f>O86*H86</f>
        <v>0</v>
      </c>
      <c r="Q86" s="179">
        <v>0</v>
      </c>
      <c r="R86" s="179">
        <f>Q86*H86</f>
        <v>0</v>
      </c>
      <c r="S86" s="179">
        <v>0</v>
      </c>
      <c r="T86" s="180">
        <f>S86*H86</f>
        <v>0</v>
      </c>
      <c r="AR86" s="12" t="s">
        <v>116</v>
      </c>
      <c r="AT86" s="12" t="s">
        <v>111</v>
      </c>
      <c r="AU86" s="12" t="s">
        <v>76</v>
      </c>
      <c r="AY86" s="12" t="s">
        <v>108</v>
      </c>
      <c r="BE86" s="181">
        <f>IF(N86="základní",J86,0)</f>
        <v>0</v>
      </c>
      <c r="BF86" s="181">
        <f>IF(N86="snížená",J86,0)</f>
        <v>0</v>
      </c>
      <c r="BG86" s="181">
        <f>IF(N86="zákl. přenesená",J86,0)</f>
        <v>0</v>
      </c>
      <c r="BH86" s="181">
        <f>IF(N86="sníž. přenesená",J86,0)</f>
        <v>0</v>
      </c>
      <c r="BI86" s="181">
        <f>IF(N86="nulová",J86,0)</f>
        <v>0</v>
      </c>
      <c r="BJ86" s="12" t="s">
        <v>76</v>
      </c>
      <c r="BK86" s="181">
        <f>ROUND(I86*H86,2)</f>
        <v>0</v>
      </c>
      <c r="BL86" s="12" t="s">
        <v>116</v>
      </c>
      <c r="BM86" s="12" t="s">
        <v>2354</v>
      </c>
    </row>
    <row r="87" spans="2:65" s="1" customFormat="1" ht="11.25">
      <c r="B87" s="29"/>
      <c r="C87" s="30"/>
      <c r="D87" s="182" t="s">
        <v>118</v>
      </c>
      <c r="E87" s="30"/>
      <c r="F87" s="183" t="s">
        <v>2352</v>
      </c>
      <c r="G87" s="30"/>
      <c r="H87" s="30"/>
      <c r="I87" s="98"/>
      <c r="J87" s="30"/>
      <c r="K87" s="30"/>
      <c r="L87" s="33"/>
      <c r="M87" s="184"/>
      <c r="N87" s="55"/>
      <c r="O87" s="55"/>
      <c r="P87" s="55"/>
      <c r="Q87" s="55"/>
      <c r="R87" s="55"/>
      <c r="S87" s="55"/>
      <c r="T87" s="56"/>
      <c r="AT87" s="12" t="s">
        <v>118</v>
      </c>
      <c r="AU87" s="12" t="s">
        <v>76</v>
      </c>
    </row>
    <row r="88" spans="2:65" s="1" customFormat="1" ht="16.5" customHeight="1">
      <c r="B88" s="29"/>
      <c r="C88" s="170" t="s">
        <v>116</v>
      </c>
      <c r="D88" s="170" t="s">
        <v>111</v>
      </c>
      <c r="E88" s="171" t="s">
        <v>2355</v>
      </c>
      <c r="F88" s="172" t="s">
        <v>2356</v>
      </c>
      <c r="G88" s="173" t="s">
        <v>2353</v>
      </c>
      <c r="H88" s="199"/>
      <c r="I88" s="175"/>
      <c r="J88" s="176">
        <f>ROUND(I88*H88,2)</f>
        <v>0</v>
      </c>
      <c r="K88" s="172" t="s">
        <v>115</v>
      </c>
      <c r="L88" s="33"/>
      <c r="M88" s="177" t="s">
        <v>1</v>
      </c>
      <c r="N88" s="178" t="s">
        <v>40</v>
      </c>
      <c r="O88" s="55"/>
      <c r="P88" s="179">
        <f>O88*H88</f>
        <v>0</v>
      </c>
      <c r="Q88" s="179">
        <v>0</v>
      </c>
      <c r="R88" s="179">
        <f>Q88*H88</f>
        <v>0</v>
      </c>
      <c r="S88" s="179">
        <v>0</v>
      </c>
      <c r="T88" s="180">
        <f>S88*H88</f>
        <v>0</v>
      </c>
      <c r="AR88" s="12" t="s">
        <v>116</v>
      </c>
      <c r="AT88" s="12" t="s">
        <v>111</v>
      </c>
      <c r="AU88" s="12" t="s">
        <v>76</v>
      </c>
      <c r="AY88" s="12" t="s">
        <v>108</v>
      </c>
      <c r="BE88" s="181">
        <f>IF(N88="základní",J88,0)</f>
        <v>0</v>
      </c>
      <c r="BF88" s="181">
        <f>IF(N88="snížená",J88,0)</f>
        <v>0</v>
      </c>
      <c r="BG88" s="181">
        <f>IF(N88="zákl. přenesená",J88,0)</f>
        <v>0</v>
      </c>
      <c r="BH88" s="181">
        <f>IF(N88="sníž. přenesená",J88,0)</f>
        <v>0</v>
      </c>
      <c r="BI88" s="181">
        <f>IF(N88="nulová",J88,0)</f>
        <v>0</v>
      </c>
      <c r="BJ88" s="12" t="s">
        <v>76</v>
      </c>
      <c r="BK88" s="181">
        <f>ROUND(I88*H88,2)</f>
        <v>0</v>
      </c>
      <c r="BL88" s="12" t="s">
        <v>116</v>
      </c>
      <c r="BM88" s="12" t="s">
        <v>2357</v>
      </c>
    </row>
    <row r="89" spans="2:65" s="1" customFormat="1" ht="11.25">
      <c r="B89" s="29"/>
      <c r="C89" s="30"/>
      <c r="D89" s="182" t="s">
        <v>118</v>
      </c>
      <c r="E89" s="30"/>
      <c r="F89" s="183" t="s">
        <v>2356</v>
      </c>
      <c r="G89" s="30"/>
      <c r="H89" s="30"/>
      <c r="I89" s="98"/>
      <c r="J89" s="30"/>
      <c r="K89" s="30"/>
      <c r="L89" s="33"/>
      <c r="M89" s="184"/>
      <c r="N89" s="55"/>
      <c r="O89" s="55"/>
      <c r="P89" s="55"/>
      <c r="Q89" s="55"/>
      <c r="R89" s="55"/>
      <c r="S89" s="55"/>
      <c r="T89" s="56"/>
      <c r="AT89" s="12" t="s">
        <v>118</v>
      </c>
      <c r="AU89" s="12" t="s">
        <v>76</v>
      </c>
    </row>
    <row r="90" spans="2:65" s="1" customFormat="1" ht="16.5" customHeight="1">
      <c r="B90" s="29"/>
      <c r="C90" s="170" t="s">
        <v>109</v>
      </c>
      <c r="D90" s="170" t="s">
        <v>111</v>
      </c>
      <c r="E90" s="171" t="s">
        <v>2358</v>
      </c>
      <c r="F90" s="172" t="s">
        <v>2359</v>
      </c>
      <c r="G90" s="173" t="s">
        <v>2353</v>
      </c>
      <c r="H90" s="199"/>
      <c r="I90" s="175"/>
      <c r="J90" s="176">
        <f>ROUND(I90*H90,2)</f>
        <v>0</v>
      </c>
      <c r="K90" s="172" t="s">
        <v>115</v>
      </c>
      <c r="L90" s="33"/>
      <c r="M90" s="177" t="s">
        <v>1</v>
      </c>
      <c r="N90" s="178" t="s">
        <v>40</v>
      </c>
      <c r="O90" s="55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12" t="s">
        <v>116</v>
      </c>
      <c r="AT90" s="12" t="s">
        <v>111</v>
      </c>
      <c r="AU90" s="12" t="s">
        <v>76</v>
      </c>
      <c r="AY90" s="12" t="s">
        <v>108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12" t="s">
        <v>76</v>
      </c>
      <c r="BK90" s="181">
        <f>ROUND(I90*H90,2)</f>
        <v>0</v>
      </c>
      <c r="BL90" s="12" t="s">
        <v>116</v>
      </c>
      <c r="BM90" s="12" t="s">
        <v>2360</v>
      </c>
    </row>
    <row r="91" spans="2:65" s="1" customFormat="1" ht="11.25">
      <c r="B91" s="29"/>
      <c r="C91" s="30"/>
      <c r="D91" s="182" t="s">
        <v>118</v>
      </c>
      <c r="E91" s="30"/>
      <c r="F91" s="183" t="s">
        <v>2359</v>
      </c>
      <c r="G91" s="30"/>
      <c r="H91" s="30"/>
      <c r="I91" s="98"/>
      <c r="J91" s="30"/>
      <c r="K91" s="30"/>
      <c r="L91" s="33"/>
      <c r="M91" s="184"/>
      <c r="N91" s="55"/>
      <c r="O91" s="55"/>
      <c r="P91" s="55"/>
      <c r="Q91" s="55"/>
      <c r="R91" s="55"/>
      <c r="S91" s="55"/>
      <c r="T91" s="56"/>
      <c r="AT91" s="12" t="s">
        <v>118</v>
      </c>
      <c r="AU91" s="12" t="s">
        <v>76</v>
      </c>
    </row>
    <row r="92" spans="2:65" s="1" customFormat="1" ht="16.5" customHeight="1">
      <c r="B92" s="29"/>
      <c r="C92" s="170" t="s">
        <v>136</v>
      </c>
      <c r="D92" s="170" t="s">
        <v>111</v>
      </c>
      <c r="E92" s="171" t="s">
        <v>2361</v>
      </c>
      <c r="F92" s="172" t="s">
        <v>2362</v>
      </c>
      <c r="G92" s="173" t="s">
        <v>114</v>
      </c>
      <c r="H92" s="174">
        <v>5</v>
      </c>
      <c r="I92" s="175"/>
      <c r="J92" s="176">
        <f>ROUND(I92*H92,2)</f>
        <v>0</v>
      </c>
      <c r="K92" s="172" t="s">
        <v>115</v>
      </c>
      <c r="L92" s="33"/>
      <c r="M92" s="177" t="s">
        <v>1</v>
      </c>
      <c r="N92" s="178" t="s">
        <v>40</v>
      </c>
      <c r="O92" s="55"/>
      <c r="P92" s="179">
        <f>O92*H92</f>
        <v>0</v>
      </c>
      <c r="Q92" s="179">
        <v>0</v>
      </c>
      <c r="R92" s="179">
        <f>Q92*H92</f>
        <v>0</v>
      </c>
      <c r="S92" s="179">
        <v>0</v>
      </c>
      <c r="T92" s="180">
        <f>S92*H92</f>
        <v>0</v>
      </c>
      <c r="AR92" s="12" t="s">
        <v>116</v>
      </c>
      <c r="AT92" s="12" t="s">
        <v>111</v>
      </c>
      <c r="AU92" s="12" t="s">
        <v>76</v>
      </c>
      <c r="AY92" s="12" t="s">
        <v>108</v>
      </c>
      <c r="BE92" s="181">
        <f>IF(N92="základní",J92,0)</f>
        <v>0</v>
      </c>
      <c r="BF92" s="181">
        <f>IF(N92="snížená",J92,0)</f>
        <v>0</v>
      </c>
      <c r="BG92" s="181">
        <f>IF(N92="zákl. přenesená",J92,0)</f>
        <v>0</v>
      </c>
      <c r="BH92" s="181">
        <f>IF(N92="sníž. přenesená",J92,0)</f>
        <v>0</v>
      </c>
      <c r="BI92" s="181">
        <f>IF(N92="nulová",J92,0)</f>
        <v>0</v>
      </c>
      <c r="BJ92" s="12" t="s">
        <v>76</v>
      </c>
      <c r="BK92" s="181">
        <f>ROUND(I92*H92,2)</f>
        <v>0</v>
      </c>
      <c r="BL92" s="12" t="s">
        <v>116</v>
      </c>
      <c r="BM92" s="12" t="s">
        <v>2363</v>
      </c>
    </row>
    <row r="93" spans="2:65" s="1" customFormat="1" ht="39">
      <c r="B93" s="29"/>
      <c r="C93" s="30"/>
      <c r="D93" s="182" t="s">
        <v>118</v>
      </c>
      <c r="E93" s="30"/>
      <c r="F93" s="183" t="s">
        <v>2364</v>
      </c>
      <c r="G93" s="30"/>
      <c r="H93" s="30"/>
      <c r="I93" s="98"/>
      <c r="J93" s="30"/>
      <c r="K93" s="30"/>
      <c r="L93" s="33"/>
      <c r="M93" s="184"/>
      <c r="N93" s="55"/>
      <c r="O93" s="55"/>
      <c r="P93" s="55"/>
      <c r="Q93" s="55"/>
      <c r="R93" s="55"/>
      <c r="S93" s="55"/>
      <c r="T93" s="56"/>
      <c r="AT93" s="12" t="s">
        <v>118</v>
      </c>
      <c r="AU93" s="12" t="s">
        <v>76</v>
      </c>
    </row>
    <row r="94" spans="2:65" s="1" customFormat="1" ht="16.5" customHeight="1">
      <c r="B94" s="29"/>
      <c r="C94" s="170" t="s">
        <v>141</v>
      </c>
      <c r="D94" s="170" t="s">
        <v>111</v>
      </c>
      <c r="E94" s="171" t="s">
        <v>2365</v>
      </c>
      <c r="F94" s="172" t="s">
        <v>2366</v>
      </c>
      <c r="G94" s="173" t="s">
        <v>114</v>
      </c>
      <c r="H94" s="174">
        <v>2</v>
      </c>
      <c r="I94" s="175"/>
      <c r="J94" s="176">
        <f>ROUND(I94*H94,2)</f>
        <v>0</v>
      </c>
      <c r="K94" s="172" t="s">
        <v>115</v>
      </c>
      <c r="L94" s="33"/>
      <c r="M94" s="177" t="s">
        <v>1</v>
      </c>
      <c r="N94" s="178" t="s">
        <v>40</v>
      </c>
      <c r="O94" s="55"/>
      <c r="P94" s="179">
        <f>O94*H94</f>
        <v>0</v>
      </c>
      <c r="Q94" s="179">
        <v>0</v>
      </c>
      <c r="R94" s="179">
        <f>Q94*H94</f>
        <v>0</v>
      </c>
      <c r="S94" s="179">
        <v>0</v>
      </c>
      <c r="T94" s="180">
        <f>S94*H94</f>
        <v>0</v>
      </c>
      <c r="AR94" s="12" t="s">
        <v>116</v>
      </c>
      <c r="AT94" s="12" t="s">
        <v>111</v>
      </c>
      <c r="AU94" s="12" t="s">
        <v>76</v>
      </c>
      <c r="AY94" s="12" t="s">
        <v>108</v>
      </c>
      <c r="BE94" s="181">
        <f>IF(N94="základní",J94,0)</f>
        <v>0</v>
      </c>
      <c r="BF94" s="181">
        <f>IF(N94="snížená",J94,0)</f>
        <v>0</v>
      </c>
      <c r="BG94" s="181">
        <f>IF(N94="zákl. přenesená",J94,0)</f>
        <v>0</v>
      </c>
      <c r="BH94" s="181">
        <f>IF(N94="sníž. přenesená",J94,0)</f>
        <v>0</v>
      </c>
      <c r="BI94" s="181">
        <f>IF(N94="nulová",J94,0)</f>
        <v>0</v>
      </c>
      <c r="BJ94" s="12" t="s">
        <v>76</v>
      </c>
      <c r="BK94" s="181">
        <f>ROUND(I94*H94,2)</f>
        <v>0</v>
      </c>
      <c r="BL94" s="12" t="s">
        <v>116</v>
      </c>
      <c r="BM94" s="12" t="s">
        <v>2367</v>
      </c>
    </row>
    <row r="95" spans="2:65" s="1" customFormat="1" ht="39">
      <c r="B95" s="29"/>
      <c r="C95" s="30"/>
      <c r="D95" s="182" t="s">
        <v>118</v>
      </c>
      <c r="E95" s="30"/>
      <c r="F95" s="183" t="s">
        <v>2368</v>
      </c>
      <c r="G95" s="30"/>
      <c r="H95" s="30"/>
      <c r="I95" s="98"/>
      <c r="J95" s="30"/>
      <c r="K95" s="30"/>
      <c r="L95" s="33"/>
      <c r="M95" s="184"/>
      <c r="N95" s="55"/>
      <c r="O95" s="55"/>
      <c r="P95" s="55"/>
      <c r="Q95" s="55"/>
      <c r="R95" s="55"/>
      <c r="S95" s="55"/>
      <c r="T95" s="56"/>
      <c r="AT95" s="12" t="s">
        <v>118</v>
      </c>
      <c r="AU95" s="12" t="s">
        <v>76</v>
      </c>
    </row>
    <row r="96" spans="2:65" s="1" customFormat="1" ht="16.5" customHeight="1">
      <c r="B96" s="29"/>
      <c r="C96" s="170" t="s">
        <v>145</v>
      </c>
      <c r="D96" s="170" t="s">
        <v>111</v>
      </c>
      <c r="E96" s="171" t="s">
        <v>2369</v>
      </c>
      <c r="F96" s="172" t="s">
        <v>2370</v>
      </c>
      <c r="G96" s="173" t="s">
        <v>2353</v>
      </c>
      <c r="H96" s="199"/>
      <c r="I96" s="175"/>
      <c r="J96" s="176">
        <f>ROUND(I96*H96,2)</f>
        <v>0</v>
      </c>
      <c r="K96" s="172" t="s">
        <v>115</v>
      </c>
      <c r="L96" s="33"/>
      <c r="M96" s="177" t="s">
        <v>1</v>
      </c>
      <c r="N96" s="178" t="s">
        <v>40</v>
      </c>
      <c r="O96" s="55"/>
      <c r="P96" s="179">
        <f>O96*H96</f>
        <v>0</v>
      </c>
      <c r="Q96" s="179">
        <v>0</v>
      </c>
      <c r="R96" s="179">
        <f>Q96*H96</f>
        <v>0</v>
      </c>
      <c r="S96" s="179">
        <v>0</v>
      </c>
      <c r="T96" s="180">
        <f>S96*H96</f>
        <v>0</v>
      </c>
      <c r="AR96" s="12" t="s">
        <v>116</v>
      </c>
      <c r="AT96" s="12" t="s">
        <v>111</v>
      </c>
      <c r="AU96" s="12" t="s">
        <v>76</v>
      </c>
      <c r="AY96" s="12" t="s">
        <v>108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12" t="s">
        <v>76</v>
      </c>
      <c r="BK96" s="181">
        <f>ROUND(I96*H96,2)</f>
        <v>0</v>
      </c>
      <c r="BL96" s="12" t="s">
        <v>116</v>
      </c>
      <c r="BM96" s="12" t="s">
        <v>2371</v>
      </c>
    </row>
    <row r="97" spans="2:65" s="1" customFormat="1" ht="29.25">
      <c r="B97" s="29"/>
      <c r="C97" s="30"/>
      <c r="D97" s="182" t="s">
        <v>118</v>
      </c>
      <c r="E97" s="30"/>
      <c r="F97" s="183" t="s">
        <v>2372</v>
      </c>
      <c r="G97" s="30"/>
      <c r="H97" s="30"/>
      <c r="I97" s="98"/>
      <c r="J97" s="30"/>
      <c r="K97" s="30"/>
      <c r="L97" s="33"/>
      <c r="M97" s="184"/>
      <c r="N97" s="55"/>
      <c r="O97" s="55"/>
      <c r="P97" s="55"/>
      <c r="Q97" s="55"/>
      <c r="R97" s="55"/>
      <c r="S97" s="55"/>
      <c r="T97" s="56"/>
      <c r="AT97" s="12" t="s">
        <v>118</v>
      </c>
      <c r="AU97" s="12" t="s">
        <v>76</v>
      </c>
    </row>
    <row r="98" spans="2:65" s="1" customFormat="1" ht="19.5">
      <c r="B98" s="29"/>
      <c r="C98" s="30"/>
      <c r="D98" s="182" t="s">
        <v>193</v>
      </c>
      <c r="E98" s="30"/>
      <c r="F98" s="185" t="s">
        <v>2373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193</v>
      </c>
      <c r="AU98" s="12" t="s">
        <v>76</v>
      </c>
    </row>
    <row r="99" spans="2:65" s="1" customFormat="1" ht="16.5" customHeight="1">
      <c r="B99" s="29"/>
      <c r="C99" s="170" t="s">
        <v>150</v>
      </c>
      <c r="D99" s="170" t="s">
        <v>111</v>
      </c>
      <c r="E99" s="171" t="s">
        <v>2374</v>
      </c>
      <c r="F99" s="172" t="s">
        <v>2375</v>
      </c>
      <c r="G99" s="173" t="s">
        <v>114</v>
      </c>
      <c r="H99" s="174">
        <v>5</v>
      </c>
      <c r="I99" s="175"/>
      <c r="J99" s="176">
        <f>ROUND(I99*H99,2)</f>
        <v>0</v>
      </c>
      <c r="K99" s="172" t="s">
        <v>115</v>
      </c>
      <c r="L99" s="33"/>
      <c r="M99" s="177" t="s">
        <v>1</v>
      </c>
      <c r="N99" s="178" t="s">
        <v>40</v>
      </c>
      <c r="O99" s="55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12" t="s">
        <v>116</v>
      </c>
      <c r="AT99" s="12" t="s">
        <v>111</v>
      </c>
      <c r="AU99" s="12" t="s">
        <v>76</v>
      </c>
      <c r="AY99" s="12" t="s">
        <v>108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12" t="s">
        <v>76</v>
      </c>
      <c r="BK99" s="181">
        <f>ROUND(I99*H99,2)</f>
        <v>0</v>
      </c>
      <c r="BL99" s="12" t="s">
        <v>116</v>
      </c>
      <c r="BM99" s="12" t="s">
        <v>2376</v>
      </c>
    </row>
    <row r="100" spans="2:65" s="1" customFormat="1" ht="29.25">
      <c r="B100" s="29"/>
      <c r="C100" s="30"/>
      <c r="D100" s="182" t="s">
        <v>118</v>
      </c>
      <c r="E100" s="30"/>
      <c r="F100" s="183" t="s">
        <v>2377</v>
      </c>
      <c r="G100" s="30"/>
      <c r="H100" s="30"/>
      <c r="I100" s="98"/>
      <c r="J100" s="30"/>
      <c r="K100" s="30"/>
      <c r="L100" s="33"/>
      <c r="M100" s="184"/>
      <c r="N100" s="55"/>
      <c r="O100" s="55"/>
      <c r="P100" s="55"/>
      <c r="Q100" s="55"/>
      <c r="R100" s="55"/>
      <c r="S100" s="55"/>
      <c r="T100" s="56"/>
      <c r="AT100" s="12" t="s">
        <v>118</v>
      </c>
      <c r="AU100" s="12" t="s">
        <v>76</v>
      </c>
    </row>
    <row r="101" spans="2:65" s="1" customFormat="1" ht="16.5" customHeight="1">
      <c r="B101" s="29"/>
      <c r="C101" s="170" t="s">
        <v>154</v>
      </c>
      <c r="D101" s="170" t="s">
        <v>111</v>
      </c>
      <c r="E101" s="171" t="s">
        <v>2378</v>
      </c>
      <c r="F101" s="172" t="s">
        <v>2379</v>
      </c>
      <c r="G101" s="173" t="s">
        <v>114</v>
      </c>
      <c r="H101" s="174">
        <v>2</v>
      </c>
      <c r="I101" s="175"/>
      <c r="J101" s="176">
        <f>ROUND(I101*H101,2)</f>
        <v>0</v>
      </c>
      <c r="K101" s="172" t="s">
        <v>115</v>
      </c>
      <c r="L101" s="33"/>
      <c r="M101" s="177" t="s">
        <v>1</v>
      </c>
      <c r="N101" s="178" t="s">
        <v>40</v>
      </c>
      <c r="O101" s="55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12" t="s">
        <v>116</v>
      </c>
      <c r="AT101" s="12" t="s">
        <v>111</v>
      </c>
      <c r="AU101" s="12" t="s">
        <v>76</v>
      </c>
      <c r="AY101" s="12" t="s">
        <v>108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12" t="s">
        <v>76</v>
      </c>
      <c r="BK101" s="181">
        <f>ROUND(I101*H101,2)</f>
        <v>0</v>
      </c>
      <c r="BL101" s="12" t="s">
        <v>116</v>
      </c>
      <c r="BM101" s="12" t="s">
        <v>2380</v>
      </c>
    </row>
    <row r="102" spans="2:65" s="1" customFormat="1" ht="29.25">
      <c r="B102" s="29"/>
      <c r="C102" s="30"/>
      <c r="D102" s="182" t="s">
        <v>118</v>
      </c>
      <c r="E102" s="30"/>
      <c r="F102" s="183" t="s">
        <v>2381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118</v>
      </c>
      <c r="AU102" s="12" t="s">
        <v>76</v>
      </c>
    </row>
    <row r="103" spans="2:65" s="1" customFormat="1" ht="16.5" customHeight="1">
      <c r="B103" s="29"/>
      <c r="C103" s="170" t="s">
        <v>159</v>
      </c>
      <c r="D103" s="170" t="s">
        <v>111</v>
      </c>
      <c r="E103" s="171" t="s">
        <v>2382</v>
      </c>
      <c r="F103" s="172" t="s">
        <v>2383</v>
      </c>
      <c r="G103" s="173" t="s">
        <v>114</v>
      </c>
      <c r="H103" s="174">
        <v>4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76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2384</v>
      </c>
    </row>
    <row r="104" spans="2:65" s="1" customFormat="1" ht="29.25">
      <c r="B104" s="29"/>
      <c r="C104" s="30"/>
      <c r="D104" s="182" t="s">
        <v>118</v>
      </c>
      <c r="E104" s="30"/>
      <c r="F104" s="183" t="s">
        <v>2385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76</v>
      </c>
    </row>
    <row r="105" spans="2:65" s="1" customFormat="1" ht="16.5" customHeight="1">
      <c r="B105" s="29"/>
      <c r="C105" s="170" t="s">
        <v>163</v>
      </c>
      <c r="D105" s="170" t="s">
        <v>111</v>
      </c>
      <c r="E105" s="171" t="s">
        <v>2386</v>
      </c>
      <c r="F105" s="172" t="s">
        <v>2387</v>
      </c>
      <c r="G105" s="173" t="s">
        <v>2353</v>
      </c>
      <c r="H105" s="199"/>
      <c r="I105" s="175"/>
      <c r="J105" s="176">
        <f>ROUND(I105*H105,2)</f>
        <v>0</v>
      </c>
      <c r="K105" s="172" t="s">
        <v>115</v>
      </c>
      <c r="L105" s="33"/>
      <c r="M105" s="177" t="s">
        <v>1</v>
      </c>
      <c r="N105" s="178" t="s">
        <v>40</v>
      </c>
      <c r="O105" s="5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12" t="s">
        <v>116</v>
      </c>
      <c r="AT105" s="12" t="s">
        <v>111</v>
      </c>
      <c r="AU105" s="12" t="s">
        <v>76</v>
      </c>
      <c r="AY105" s="12" t="s">
        <v>108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12" t="s">
        <v>76</v>
      </c>
      <c r="BK105" s="181">
        <f>ROUND(I105*H105,2)</f>
        <v>0</v>
      </c>
      <c r="BL105" s="12" t="s">
        <v>116</v>
      </c>
      <c r="BM105" s="12" t="s">
        <v>2388</v>
      </c>
    </row>
    <row r="106" spans="2:65" s="1" customFormat="1" ht="11.25">
      <c r="B106" s="29"/>
      <c r="C106" s="30"/>
      <c r="D106" s="182" t="s">
        <v>118</v>
      </c>
      <c r="E106" s="30"/>
      <c r="F106" s="183" t="s">
        <v>2387</v>
      </c>
      <c r="G106" s="30"/>
      <c r="H106" s="30"/>
      <c r="I106" s="98"/>
      <c r="J106" s="30"/>
      <c r="K106" s="30"/>
      <c r="L106" s="33"/>
      <c r="M106" s="184"/>
      <c r="N106" s="55"/>
      <c r="O106" s="55"/>
      <c r="P106" s="55"/>
      <c r="Q106" s="55"/>
      <c r="R106" s="55"/>
      <c r="S106" s="55"/>
      <c r="T106" s="56"/>
      <c r="AT106" s="12" t="s">
        <v>118</v>
      </c>
      <c r="AU106" s="12" t="s">
        <v>76</v>
      </c>
    </row>
    <row r="107" spans="2:65" s="1" customFormat="1" ht="19.5">
      <c r="B107" s="29"/>
      <c r="C107" s="30"/>
      <c r="D107" s="182" t="s">
        <v>193</v>
      </c>
      <c r="E107" s="30"/>
      <c r="F107" s="185" t="s">
        <v>2373</v>
      </c>
      <c r="G107" s="30"/>
      <c r="H107" s="30"/>
      <c r="I107" s="98"/>
      <c r="J107" s="30"/>
      <c r="K107" s="30"/>
      <c r="L107" s="33"/>
      <c r="M107" s="184"/>
      <c r="N107" s="55"/>
      <c r="O107" s="55"/>
      <c r="P107" s="55"/>
      <c r="Q107" s="55"/>
      <c r="R107" s="55"/>
      <c r="S107" s="55"/>
      <c r="T107" s="56"/>
      <c r="AT107" s="12" t="s">
        <v>193</v>
      </c>
      <c r="AU107" s="12" t="s">
        <v>76</v>
      </c>
    </row>
    <row r="108" spans="2:65" s="1" customFormat="1" ht="33.75" customHeight="1">
      <c r="B108" s="29"/>
      <c r="C108" s="170" t="s">
        <v>167</v>
      </c>
      <c r="D108" s="170" t="s">
        <v>111</v>
      </c>
      <c r="E108" s="171" t="s">
        <v>2389</v>
      </c>
      <c r="F108" s="172" t="s">
        <v>2390</v>
      </c>
      <c r="G108" s="173" t="s">
        <v>2353</v>
      </c>
      <c r="H108" s="199"/>
      <c r="I108" s="175"/>
      <c r="J108" s="176">
        <f>ROUND(I108*H108,2)</f>
        <v>0</v>
      </c>
      <c r="K108" s="172" t="s">
        <v>115</v>
      </c>
      <c r="L108" s="33"/>
      <c r="M108" s="177" t="s">
        <v>1</v>
      </c>
      <c r="N108" s="178" t="s">
        <v>40</v>
      </c>
      <c r="O108" s="55"/>
      <c r="P108" s="179">
        <f>O108*H108</f>
        <v>0</v>
      </c>
      <c r="Q108" s="179">
        <v>0</v>
      </c>
      <c r="R108" s="179">
        <f>Q108*H108</f>
        <v>0</v>
      </c>
      <c r="S108" s="179">
        <v>0</v>
      </c>
      <c r="T108" s="180">
        <f>S108*H108</f>
        <v>0</v>
      </c>
      <c r="AR108" s="12" t="s">
        <v>116</v>
      </c>
      <c r="AT108" s="12" t="s">
        <v>111</v>
      </c>
      <c r="AU108" s="12" t="s">
        <v>76</v>
      </c>
      <c r="AY108" s="12" t="s">
        <v>108</v>
      </c>
      <c r="BE108" s="181">
        <f>IF(N108="základní",J108,0)</f>
        <v>0</v>
      </c>
      <c r="BF108" s="181">
        <f>IF(N108="snížená",J108,0)</f>
        <v>0</v>
      </c>
      <c r="BG108" s="181">
        <f>IF(N108="zákl. přenesená",J108,0)</f>
        <v>0</v>
      </c>
      <c r="BH108" s="181">
        <f>IF(N108="sníž. přenesená",J108,0)</f>
        <v>0</v>
      </c>
      <c r="BI108" s="181">
        <f>IF(N108="nulová",J108,0)</f>
        <v>0</v>
      </c>
      <c r="BJ108" s="12" t="s">
        <v>76</v>
      </c>
      <c r="BK108" s="181">
        <f>ROUND(I108*H108,2)</f>
        <v>0</v>
      </c>
      <c r="BL108" s="12" t="s">
        <v>116</v>
      </c>
      <c r="BM108" s="12" t="s">
        <v>2391</v>
      </c>
    </row>
    <row r="109" spans="2:65" s="1" customFormat="1" ht="19.5">
      <c r="B109" s="29"/>
      <c r="C109" s="30"/>
      <c r="D109" s="182" t="s">
        <v>118</v>
      </c>
      <c r="E109" s="30"/>
      <c r="F109" s="183" t="s">
        <v>2390</v>
      </c>
      <c r="G109" s="30"/>
      <c r="H109" s="30"/>
      <c r="I109" s="98"/>
      <c r="J109" s="30"/>
      <c r="K109" s="30"/>
      <c r="L109" s="33"/>
      <c r="M109" s="184"/>
      <c r="N109" s="55"/>
      <c r="O109" s="55"/>
      <c r="P109" s="55"/>
      <c r="Q109" s="55"/>
      <c r="R109" s="55"/>
      <c r="S109" s="55"/>
      <c r="T109" s="56"/>
      <c r="AT109" s="12" t="s">
        <v>118</v>
      </c>
      <c r="AU109" s="12" t="s">
        <v>76</v>
      </c>
    </row>
    <row r="110" spans="2:65" s="1" customFormat="1" ht="19.5">
      <c r="B110" s="29"/>
      <c r="C110" s="30"/>
      <c r="D110" s="182" t="s">
        <v>193</v>
      </c>
      <c r="E110" s="30"/>
      <c r="F110" s="185" t="s">
        <v>2392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193</v>
      </c>
      <c r="AU110" s="12" t="s">
        <v>76</v>
      </c>
    </row>
    <row r="111" spans="2:65" s="1" customFormat="1" ht="16.5" customHeight="1">
      <c r="B111" s="29"/>
      <c r="C111" s="170" t="s">
        <v>171</v>
      </c>
      <c r="D111" s="170" t="s">
        <v>111</v>
      </c>
      <c r="E111" s="171" t="s">
        <v>2393</v>
      </c>
      <c r="F111" s="172" t="s">
        <v>2394</v>
      </c>
      <c r="G111" s="173" t="s">
        <v>2353</v>
      </c>
      <c r="H111" s="199"/>
      <c r="I111" s="175"/>
      <c r="J111" s="176">
        <f>ROUND(I111*H111,2)</f>
        <v>0</v>
      </c>
      <c r="K111" s="172" t="s">
        <v>115</v>
      </c>
      <c r="L111" s="33"/>
      <c r="M111" s="177" t="s">
        <v>1</v>
      </c>
      <c r="N111" s="178" t="s">
        <v>40</v>
      </c>
      <c r="O111" s="55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12" t="s">
        <v>116</v>
      </c>
      <c r="AT111" s="12" t="s">
        <v>111</v>
      </c>
      <c r="AU111" s="12" t="s">
        <v>76</v>
      </c>
      <c r="AY111" s="12" t="s">
        <v>108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12" t="s">
        <v>76</v>
      </c>
      <c r="BK111" s="181">
        <f>ROUND(I111*H111,2)</f>
        <v>0</v>
      </c>
      <c r="BL111" s="12" t="s">
        <v>116</v>
      </c>
      <c r="BM111" s="12" t="s">
        <v>2395</v>
      </c>
    </row>
    <row r="112" spans="2:65" s="1" customFormat="1" ht="11.25">
      <c r="B112" s="29"/>
      <c r="C112" s="30"/>
      <c r="D112" s="182" t="s">
        <v>118</v>
      </c>
      <c r="E112" s="30"/>
      <c r="F112" s="183" t="s">
        <v>2394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118</v>
      </c>
      <c r="AU112" s="12" t="s">
        <v>76</v>
      </c>
    </row>
    <row r="113" spans="2:65" s="1" customFormat="1" ht="19.5">
      <c r="B113" s="29"/>
      <c r="C113" s="30"/>
      <c r="D113" s="182" t="s">
        <v>193</v>
      </c>
      <c r="E113" s="30"/>
      <c r="F113" s="185" t="s">
        <v>2373</v>
      </c>
      <c r="G113" s="30"/>
      <c r="H113" s="30"/>
      <c r="I113" s="98"/>
      <c r="J113" s="30"/>
      <c r="K113" s="30"/>
      <c r="L113" s="33"/>
      <c r="M113" s="184"/>
      <c r="N113" s="55"/>
      <c r="O113" s="55"/>
      <c r="P113" s="55"/>
      <c r="Q113" s="55"/>
      <c r="R113" s="55"/>
      <c r="S113" s="55"/>
      <c r="T113" s="56"/>
      <c r="AT113" s="12" t="s">
        <v>193</v>
      </c>
      <c r="AU113" s="12" t="s">
        <v>76</v>
      </c>
    </row>
    <row r="114" spans="2:65" s="1" customFormat="1" ht="16.5" customHeight="1">
      <c r="B114" s="29"/>
      <c r="C114" s="170" t="s">
        <v>8</v>
      </c>
      <c r="D114" s="170" t="s">
        <v>111</v>
      </c>
      <c r="E114" s="171" t="s">
        <v>2396</v>
      </c>
      <c r="F114" s="172" t="s">
        <v>2397</v>
      </c>
      <c r="G114" s="173" t="s">
        <v>2353</v>
      </c>
      <c r="H114" s="199"/>
      <c r="I114" s="175"/>
      <c r="J114" s="176">
        <f>ROUND(I114*H114,2)</f>
        <v>0</v>
      </c>
      <c r="K114" s="172" t="s">
        <v>115</v>
      </c>
      <c r="L114" s="33"/>
      <c r="M114" s="177" t="s">
        <v>1</v>
      </c>
      <c r="N114" s="178" t="s">
        <v>40</v>
      </c>
      <c r="O114" s="55"/>
      <c r="P114" s="179">
        <f>O114*H114</f>
        <v>0</v>
      </c>
      <c r="Q114" s="179">
        <v>0</v>
      </c>
      <c r="R114" s="179">
        <f>Q114*H114</f>
        <v>0</v>
      </c>
      <c r="S114" s="179">
        <v>0</v>
      </c>
      <c r="T114" s="180">
        <f>S114*H114</f>
        <v>0</v>
      </c>
      <c r="AR114" s="12" t="s">
        <v>116</v>
      </c>
      <c r="AT114" s="12" t="s">
        <v>111</v>
      </c>
      <c r="AU114" s="12" t="s">
        <v>76</v>
      </c>
      <c r="AY114" s="12" t="s">
        <v>108</v>
      </c>
      <c r="BE114" s="181">
        <f>IF(N114="základní",J114,0)</f>
        <v>0</v>
      </c>
      <c r="BF114" s="181">
        <f>IF(N114="snížená",J114,0)</f>
        <v>0</v>
      </c>
      <c r="BG114" s="181">
        <f>IF(N114="zákl. přenesená",J114,0)</f>
        <v>0</v>
      </c>
      <c r="BH114" s="181">
        <f>IF(N114="sníž. přenesená",J114,0)</f>
        <v>0</v>
      </c>
      <c r="BI114" s="181">
        <f>IF(N114="nulová",J114,0)</f>
        <v>0</v>
      </c>
      <c r="BJ114" s="12" t="s">
        <v>76</v>
      </c>
      <c r="BK114" s="181">
        <f>ROUND(I114*H114,2)</f>
        <v>0</v>
      </c>
      <c r="BL114" s="12" t="s">
        <v>116</v>
      </c>
      <c r="BM114" s="12" t="s">
        <v>2398</v>
      </c>
    </row>
    <row r="115" spans="2:65" s="1" customFormat="1" ht="11.25">
      <c r="B115" s="29"/>
      <c r="C115" s="30"/>
      <c r="D115" s="182" t="s">
        <v>118</v>
      </c>
      <c r="E115" s="30"/>
      <c r="F115" s="183" t="s">
        <v>2397</v>
      </c>
      <c r="G115" s="30"/>
      <c r="H115" s="30"/>
      <c r="I115" s="98"/>
      <c r="J115" s="30"/>
      <c r="K115" s="30"/>
      <c r="L115" s="33"/>
      <c r="M115" s="184"/>
      <c r="N115" s="55"/>
      <c r="O115" s="55"/>
      <c r="P115" s="55"/>
      <c r="Q115" s="55"/>
      <c r="R115" s="55"/>
      <c r="S115" s="55"/>
      <c r="T115" s="56"/>
      <c r="AT115" s="12" t="s">
        <v>118</v>
      </c>
      <c r="AU115" s="12" t="s">
        <v>76</v>
      </c>
    </row>
    <row r="116" spans="2:65" s="1" customFormat="1" ht="19.5">
      <c r="B116" s="29"/>
      <c r="C116" s="30"/>
      <c r="D116" s="182" t="s">
        <v>193</v>
      </c>
      <c r="E116" s="30"/>
      <c r="F116" s="185" t="s">
        <v>2373</v>
      </c>
      <c r="G116" s="30"/>
      <c r="H116" s="30"/>
      <c r="I116" s="98"/>
      <c r="J116" s="30"/>
      <c r="K116" s="30"/>
      <c r="L116" s="33"/>
      <c r="M116" s="184"/>
      <c r="N116" s="55"/>
      <c r="O116" s="55"/>
      <c r="P116" s="55"/>
      <c r="Q116" s="55"/>
      <c r="R116" s="55"/>
      <c r="S116" s="55"/>
      <c r="T116" s="56"/>
      <c r="AT116" s="12" t="s">
        <v>193</v>
      </c>
      <c r="AU116" s="12" t="s">
        <v>76</v>
      </c>
    </row>
    <row r="117" spans="2:65" s="1" customFormat="1" ht="22.5" customHeight="1">
      <c r="B117" s="29"/>
      <c r="C117" s="170" t="s">
        <v>179</v>
      </c>
      <c r="D117" s="170" t="s">
        <v>111</v>
      </c>
      <c r="E117" s="171" t="s">
        <v>2399</v>
      </c>
      <c r="F117" s="172" t="s">
        <v>2400</v>
      </c>
      <c r="G117" s="173" t="s">
        <v>2353</v>
      </c>
      <c r="H117" s="199"/>
      <c r="I117" s="175"/>
      <c r="J117" s="176">
        <f>ROUND(I117*H117,2)</f>
        <v>0</v>
      </c>
      <c r="K117" s="172" t="s">
        <v>115</v>
      </c>
      <c r="L117" s="33"/>
      <c r="M117" s="177" t="s">
        <v>1</v>
      </c>
      <c r="N117" s="178" t="s">
        <v>40</v>
      </c>
      <c r="O117" s="55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12" t="s">
        <v>116</v>
      </c>
      <c r="AT117" s="12" t="s">
        <v>111</v>
      </c>
      <c r="AU117" s="12" t="s">
        <v>76</v>
      </c>
      <c r="AY117" s="12" t="s">
        <v>108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12" t="s">
        <v>76</v>
      </c>
      <c r="BK117" s="181">
        <f>ROUND(I117*H117,2)</f>
        <v>0</v>
      </c>
      <c r="BL117" s="12" t="s">
        <v>116</v>
      </c>
      <c r="BM117" s="12" t="s">
        <v>2401</v>
      </c>
    </row>
    <row r="118" spans="2:65" s="1" customFormat="1" ht="19.5">
      <c r="B118" s="29"/>
      <c r="C118" s="30"/>
      <c r="D118" s="182" t="s">
        <v>118</v>
      </c>
      <c r="E118" s="30"/>
      <c r="F118" s="183" t="s">
        <v>2400</v>
      </c>
      <c r="G118" s="30"/>
      <c r="H118" s="30"/>
      <c r="I118" s="98"/>
      <c r="J118" s="30"/>
      <c r="K118" s="30"/>
      <c r="L118" s="33"/>
      <c r="M118" s="184"/>
      <c r="N118" s="55"/>
      <c r="O118" s="55"/>
      <c r="P118" s="55"/>
      <c r="Q118" s="55"/>
      <c r="R118" s="55"/>
      <c r="S118" s="55"/>
      <c r="T118" s="56"/>
      <c r="AT118" s="12" t="s">
        <v>118</v>
      </c>
      <c r="AU118" s="12" t="s">
        <v>76</v>
      </c>
    </row>
    <row r="119" spans="2:65" s="1" customFormat="1" ht="19.5">
      <c r="B119" s="29"/>
      <c r="C119" s="30"/>
      <c r="D119" s="182" t="s">
        <v>193</v>
      </c>
      <c r="E119" s="30"/>
      <c r="F119" s="185" t="s">
        <v>2373</v>
      </c>
      <c r="G119" s="30"/>
      <c r="H119" s="30"/>
      <c r="I119" s="98"/>
      <c r="J119" s="30"/>
      <c r="K119" s="30"/>
      <c r="L119" s="33"/>
      <c r="M119" s="184"/>
      <c r="N119" s="55"/>
      <c r="O119" s="55"/>
      <c r="P119" s="55"/>
      <c r="Q119" s="55"/>
      <c r="R119" s="55"/>
      <c r="S119" s="55"/>
      <c r="T119" s="56"/>
      <c r="AT119" s="12" t="s">
        <v>193</v>
      </c>
      <c r="AU119" s="12" t="s">
        <v>76</v>
      </c>
    </row>
    <row r="120" spans="2:65" s="1" customFormat="1" ht="22.5" customHeight="1">
      <c r="B120" s="29"/>
      <c r="C120" s="170" t="s">
        <v>183</v>
      </c>
      <c r="D120" s="170" t="s">
        <v>111</v>
      </c>
      <c r="E120" s="171" t="s">
        <v>2402</v>
      </c>
      <c r="F120" s="172" t="s">
        <v>2403</v>
      </c>
      <c r="G120" s="173" t="s">
        <v>2353</v>
      </c>
      <c r="H120" s="199"/>
      <c r="I120" s="175"/>
      <c r="J120" s="176">
        <f>ROUND(I120*H120,2)</f>
        <v>0</v>
      </c>
      <c r="K120" s="172" t="s">
        <v>115</v>
      </c>
      <c r="L120" s="33"/>
      <c r="M120" s="177" t="s">
        <v>1</v>
      </c>
      <c r="N120" s="178" t="s">
        <v>40</v>
      </c>
      <c r="O120" s="55"/>
      <c r="P120" s="179">
        <f>O120*H120</f>
        <v>0</v>
      </c>
      <c r="Q120" s="179">
        <v>0</v>
      </c>
      <c r="R120" s="179">
        <f>Q120*H120</f>
        <v>0</v>
      </c>
      <c r="S120" s="179">
        <v>0</v>
      </c>
      <c r="T120" s="180">
        <f>S120*H120</f>
        <v>0</v>
      </c>
      <c r="AR120" s="12" t="s">
        <v>116</v>
      </c>
      <c r="AT120" s="12" t="s">
        <v>111</v>
      </c>
      <c r="AU120" s="12" t="s">
        <v>76</v>
      </c>
      <c r="AY120" s="12" t="s">
        <v>108</v>
      </c>
      <c r="BE120" s="181">
        <f>IF(N120="základní",J120,0)</f>
        <v>0</v>
      </c>
      <c r="BF120" s="181">
        <f>IF(N120="snížená",J120,0)</f>
        <v>0</v>
      </c>
      <c r="BG120" s="181">
        <f>IF(N120="zákl. přenesená",J120,0)</f>
        <v>0</v>
      </c>
      <c r="BH120" s="181">
        <f>IF(N120="sníž. přenesená",J120,0)</f>
        <v>0</v>
      </c>
      <c r="BI120" s="181">
        <f>IF(N120="nulová",J120,0)</f>
        <v>0</v>
      </c>
      <c r="BJ120" s="12" t="s">
        <v>76</v>
      </c>
      <c r="BK120" s="181">
        <f>ROUND(I120*H120,2)</f>
        <v>0</v>
      </c>
      <c r="BL120" s="12" t="s">
        <v>116</v>
      </c>
      <c r="BM120" s="12" t="s">
        <v>2404</v>
      </c>
    </row>
    <row r="121" spans="2:65" s="1" customFormat="1" ht="19.5">
      <c r="B121" s="29"/>
      <c r="C121" s="30"/>
      <c r="D121" s="182" t="s">
        <v>118</v>
      </c>
      <c r="E121" s="30"/>
      <c r="F121" s="183" t="s">
        <v>2403</v>
      </c>
      <c r="G121" s="30"/>
      <c r="H121" s="30"/>
      <c r="I121" s="98"/>
      <c r="J121" s="30"/>
      <c r="K121" s="30"/>
      <c r="L121" s="33"/>
      <c r="M121" s="184"/>
      <c r="N121" s="55"/>
      <c r="O121" s="55"/>
      <c r="P121" s="55"/>
      <c r="Q121" s="55"/>
      <c r="R121" s="55"/>
      <c r="S121" s="55"/>
      <c r="T121" s="56"/>
      <c r="AT121" s="12" t="s">
        <v>118</v>
      </c>
      <c r="AU121" s="12" t="s">
        <v>76</v>
      </c>
    </row>
    <row r="122" spans="2:65" s="1" customFormat="1" ht="19.5">
      <c r="B122" s="29"/>
      <c r="C122" s="30"/>
      <c r="D122" s="182" t="s">
        <v>193</v>
      </c>
      <c r="E122" s="30"/>
      <c r="F122" s="185" t="s">
        <v>2373</v>
      </c>
      <c r="G122" s="30"/>
      <c r="H122" s="30"/>
      <c r="I122" s="98"/>
      <c r="J122" s="30"/>
      <c r="K122" s="30"/>
      <c r="L122" s="33"/>
      <c r="M122" s="184"/>
      <c r="N122" s="55"/>
      <c r="O122" s="55"/>
      <c r="P122" s="55"/>
      <c r="Q122" s="55"/>
      <c r="R122" s="55"/>
      <c r="S122" s="55"/>
      <c r="T122" s="56"/>
      <c r="AT122" s="12" t="s">
        <v>193</v>
      </c>
      <c r="AU122" s="12" t="s">
        <v>76</v>
      </c>
    </row>
    <row r="123" spans="2:65" s="1" customFormat="1" ht="22.5" customHeight="1">
      <c r="B123" s="29"/>
      <c r="C123" s="170" t="s">
        <v>188</v>
      </c>
      <c r="D123" s="170" t="s">
        <v>111</v>
      </c>
      <c r="E123" s="171" t="s">
        <v>2405</v>
      </c>
      <c r="F123" s="172" t="s">
        <v>2406</v>
      </c>
      <c r="G123" s="173" t="s">
        <v>2353</v>
      </c>
      <c r="H123" s="199"/>
      <c r="I123" s="175"/>
      <c r="J123" s="176">
        <f>ROUND(I123*H123,2)</f>
        <v>0</v>
      </c>
      <c r="K123" s="172" t="s">
        <v>115</v>
      </c>
      <c r="L123" s="33"/>
      <c r="M123" s="177" t="s">
        <v>1</v>
      </c>
      <c r="N123" s="178" t="s">
        <v>40</v>
      </c>
      <c r="O123" s="55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12" t="s">
        <v>116</v>
      </c>
      <c r="AT123" s="12" t="s">
        <v>111</v>
      </c>
      <c r="AU123" s="12" t="s">
        <v>76</v>
      </c>
      <c r="AY123" s="12" t="s">
        <v>108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12" t="s">
        <v>76</v>
      </c>
      <c r="BK123" s="181">
        <f>ROUND(I123*H123,2)</f>
        <v>0</v>
      </c>
      <c r="BL123" s="12" t="s">
        <v>116</v>
      </c>
      <c r="BM123" s="12" t="s">
        <v>2407</v>
      </c>
    </row>
    <row r="124" spans="2:65" s="1" customFormat="1" ht="19.5">
      <c r="B124" s="29"/>
      <c r="C124" s="30"/>
      <c r="D124" s="182" t="s">
        <v>118</v>
      </c>
      <c r="E124" s="30"/>
      <c r="F124" s="183" t="s">
        <v>2406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118</v>
      </c>
      <c r="AU124" s="12" t="s">
        <v>76</v>
      </c>
    </row>
    <row r="125" spans="2:65" s="1" customFormat="1" ht="19.5">
      <c r="B125" s="29"/>
      <c r="C125" s="30"/>
      <c r="D125" s="182" t="s">
        <v>193</v>
      </c>
      <c r="E125" s="30"/>
      <c r="F125" s="185" t="s">
        <v>2373</v>
      </c>
      <c r="G125" s="30"/>
      <c r="H125" s="30"/>
      <c r="I125" s="98"/>
      <c r="J125" s="30"/>
      <c r="K125" s="30"/>
      <c r="L125" s="33"/>
      <c r="M125" s="184"/>
      <c r="N125" s="55"/>
      <c r="O125" s="55"/>
      <c r="P125" s="55"/>
      <c r="Q125" s="55"/>
      <c r="R125" s="55"/>
      <c r="S125" s="55"/>
      <c r="T125" s="56"/>
      <c r="AT125" s="12" t="s">
        <v>193</v>
      </c>
      <c r="AU125" s="12" t="s">
        <v>76</v>
      </c>
    </row>
    <row r="126" spans="2:65" s="1" customFormat="1" ht="16.5" customHeight="1">
      <c r="B126" s="29"/>
      <c r="C126" s="170" t="s">
        <v>195</v>
      </c>
      <c r="D126" s="170" t="s">
        <v>111</v>
      </c>
      <c r="E126" s="171" t="s">
        <v>2408</v>
      </c>
      <c r="F126" s="172" t="s">
        <v>2409</v>
      </c>
      <c r="G126" s="173" t="s">
        <v>121</v>
      </c>
      <c r="H126" s="174">
        <v>5000</v>
      </c>
      <c r="I126" s="175"/>
      <c r="J126" s="176">
        <f>ROUND(I126*H126,2)</f>
        <v>0</v>
      </c>
      <c r="K126" s="172" t="s">
        <v>115</v>
      </c>
      <c r="L126" s="33"/>
      <c r="M126" s="177" t="s">
        <v>1</v>
      </c>
      <c r="N126" s="178" t="s">
        <v>40</v>
      </c>
      <c r="O126" s="55"/>
      <c r="P126" s="179">
        <f>O126*H126</f>
        <v>0</v>
      </c>
      <c r="Q126" s="179">
        <v>0</v>
      </c>
      <c r="R126" s="179">
        <f>Q126*H126</f>
        <v>0</v>
      </c>
      <c r="S126" s="179">
        <v>0</v>
      </c>
      <c r="T126" s="180">
        <f>S126*H126</f>
        <v>0</v>
      </c>
      <c r="AR126" s="12" t="s">
        <v>116</v>
      </c>
      <c r="AT126" s="12" t="s">
        <v>111</v>
      </c>
      <c r="AU126" s="12" t="s">
        <v>76</v>
      </c>
      <c r="AY126" s="12" t="s">
        <v>108</v>
      </c>
      <c r="BE126" s="181">
        <f>IF(N126="základní",J126,0)</f>
        <v>0</v>
      </c>
      <c r="BF126" s="181">
        <f>IF(N126="snížená",J126,0)</f>
        <v>0</v>
      </c>
      <c r="BG126" s="181">
        <f>IF(N126="zákl. přenesená",J126,0)</f>
        <v>0</v>
      </c>
      <c r="BH126" s="181">
        <f>IF(N126="sníž. přenesená",J126,0)</f>
        <v>0</v>
      </c>
      <c r="BI126" s="181">
        <f>IF(N126="nulová",J126,0)</f>
        <v>0</v>
      </c>
      <c r="BJ126" s="12" t="s">
        <v>76</v>
      </c>
      <c r="BK126" s="181">
        <f>ROUND(I126*H126,2)</f>
        <v>0</v>
      </c>
      <c r="BL126" s="12" t="s">
        <v>116</v>
      </c>
      <c r="BM126" s="12" t="s">
        <v>2410</v>
      </c>
    </row>
    <row r="127" spans="2:65" s="1" customFormat="1" ht="29.25">
      <c r="B127" s="29"/>
      <c r="C127" s="30"/>
      <c r="D127" s="182" t="s">
        <v>118</v>
      </c>
      <c r="E127" s="30"/>
      <c r="F127" s="183" t="s">
        <v>2411</v>
      </c>
      <c r="G127" s="30"/>
      <c r="H127" s="30"/>
      <c r="I127" s="98"/>
      <c r="J127" s="30"/>
      <c r="K127" s="30"/>
      <c r="L127" s="33"/>
      <c r="M127" s="184"/>
      <c r="N127" s="55"/>
      <c r="O127" s="55"/>
      <c r="P127" s="55"/>
      <c r="Q127" s="55"/>
      <c r="R127" s="55"/>
      <c r="S127" s="55"/>
      <c r="T127" s="56"/>
      <c r="AT127" s="12" t="s">
        <v>118</v>
      </c>
      <c r="AU127" s="12" t="s">
        <v>76</v>
      </c>
    </row>
    <row r="128" spans="2:65" s="1" customFormat="1" ht="16.5" customHeight="1">
      <c r="B128" s="29"/>
      <c r="C128" s="170" t="s">
        <v>201</v>
      </c>
      <c r="D128" s="170" t="s">
        <v>111</v>
      </c>
      <c r="E128" s="171" t="s">
        <v>2412</v>
      </c>
      <c r="F128" s="172" t="s">
        <v>2413</v>
      </c>
      <c r="G128" s="173" t="s">
        <v>2414</v>
      </c>
      <c r="H128" s="174">
        <v>1000</v>
      </c>
      <c r="I128" s="175"/>
      <c r="J128" s="176">
        <f>ROUND(I128*H128,2)</f>
        <v>0</v>
      </c>
      <c r="K128" s="172" t="s">
        <v>115</v>
      </c>
      <c r="L128" s="33"/>
      <c r="M128" s="177" t="s">
        <v>1</v>
      </c>
      <c r="N128" s="178" t="s">
        <v>40</v>
      </c>
      <c r="O128" s="55"/>
      <c r="P128" s="179">
        <f>O128*H128</f>
        <v>0</v>
      </c>
      <c r="Q128" s="179">
        <v>0</v>
      </c>
      <c r="R128" s="179">
        <f>Q128*H128</f>
        <v>0</v>
      </c>
      <c r="S128" s="179">
        <v>0</v>
      </c>
      <c r="T128" s="180">
        <f>S128*H128</f>
        <v>0</v>
      </c>
      <c r="AR128" s="12" t="s">
        <v>116</v>
      </c>
      <c r="AT128" s="12" t="s">
        <v>111</v>
      </c>
      <c r="AU128" s="12" t="s">
        <v>76</v>
      </c>
      <c r="AY128" s="12" t="s">
        <v>108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12" t="s">
        <v>76</v>
      </c>
      <c r="BK128" s="181">
        <f>ROUND(I128*H128,2)</f>
        <v>0</v>
      </c>
      <c r="BL128" s="12" t="s">
        <v>116</v>
      </c>
      <c r="BM128" s="12" t="s">
        <v>2415</v>
      </c>
    </row>
    <row r="129" spans="2:65" s="1" customFormat="1" ht="11.25">
      <c r="B129" s="29"/>
      <c r="C129" s="30"/>
      <c r="D129" s="182" t="s">
        <v>118</v>
      </c>
      <c r="E129" s="30"/>
      <c r="F129" s="183" t="s">
        <v>2413</v>
      </c>
      <c r="G129" s="30"/>
      <c r="H129" s="30"/>
      <c r="I129" s="98"/>
      <c r="J129" s="30"/>
      <c r="K129" s="30"/>
      <c r="L129" s="33"/>
      <c r="M129" s="184"/>
      <c r="N129" s="55"/>
      <c r="O129" s="55"/>
      <c r="P129" s="55"/>
      <c r="Q129" s="55"/>
      <c r="R129" s="55"/>
      <c r="S129" s="55"/>
      <c r="T129" s="56"/>
      <c r="AT129" s="12" t="s">
        <v>118</v>
      </c>
      <c r="AU129" s="12" t="s">
        <v>76</v>
      </c>
    </row>
    <row r="130" spans="2:65" s="1" customFormat="1" ht="19.5">
      <c r="B130" s="29"/>
      <c r="C130" s="30"/>
      <c r="D130" s="182" t="s">
        <v>193</v>
      </c>
      <c r="E130" s="30"/>
      <c r="F130" s="185" t="s">
        <v>2416</v>
      </c>
      <c r="G130" s="30"/>
      <c r="H130" s="30"/>
      <c r="I130" s="98"/>
      <c r="J130" s="30"/>
      <c r="K130" s="30"/>
      <c r="L130" s="33"/>
      <c r="M130" s="184"/>
      <c r="N130" s="55"/>
      <c r="O130" s="55"/>
      <c r="P130" s="55"/>
      <c r="Q130" s="55"/>
      <c r="R130" s="55"/>
      <c r="S130" s="55"/>
      <c r="T130" s="56"/>
      <c r="AT130" s="12" t="s">
        <v>193</v>
      </c>
      <c r="AU130" s="12" t="s">
        <v>76</v>
      </c>
    </row>
    <row r="131" spans="2:65" s="1" customFormat="1" ht="16.5" customHeight="1">
      <c r="B131" s="29"/>
      <c r="C131" s="170" t="s">
        <v>7</v>
      </c>
      <c r="D131" s="170" t="s">
        <v>111</v>
      </c>
      <c r="E131" s="171" t="s">
        <v>2417</v>
      </c>
      <c r="F131" s="172" t="s">
        <v>2418</v>
      </c>
      <c r="G131" s="173" t="s">
        <v>2414</v>
      </c>
      <c r="H131" s="174">
        <v>70</v>
      </c>
      <c r="I131" s="175"/>
      <c r="J131" s="176">
        <f>ROUND(I131*H131,2)</f>
        <v>0</v>
      </c>
      <c r="K131" s="172" t="s">
        <v>115</v>
      </c>
      <c r="L131" s="33"/>
      <c r="M131" s="177" t="s">
        <v>1</v>
      </c>
      <c r="N131" s="178" t="s">
        <v>40</v>
      </c>
      <c r="O131" s="55"/>
      <c r="P131" s="179">
        <f>O131*H131</f>
        <v>0</v>
      </c>
      <c r="Q131" s="179">
        <v>0</v>
      </c>
      <c r="R131" s="179">
        <f>Q131*H131</f>
        <v>0</v>
      </c>
      <c r="S131" s="179">
        <v>0</v>
      </c>
      <c r="T131" s="180">
        <f>S131*H131</f>
        <v>0</v>
      </c>
      <c r="AR131" s="12" t="s">
        <v>116</v>
      </c>
      <c r="AT131" s="12" t="s">
        <v>111</v>
      </c>
      <c r="AU131" s="12" t="s">
        <v>76</v>
      </c>
      <c r="AY131" s="12" t="s">
        <v>108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12" t="s">
        <v>76</v>
      </c>
      <c r="BK131" s="181">
        <f>ROUND(I131*H131,2)</f>
        <v>0</v>
      </c>
      <c r="BL131" s="12" t="s">
        <v>116</v>
      </c>
      <c r="BM131" s="12" t="s">
        <v>2419</v>
      </c>
    </row>
    <row r="132" spans="2:65" s="1" customFormat="1" ht="11.25">
      <c r="B132" s="29"/>
      <c r="C132" s="30"/>
      <c r="D132" s="182" t="s">
        <v>118</v>
      </c>
      <c r="E132" s="30"/>
      <c r="F132" s="183" t="s">
        <v>2418</v>
      </c>
      <c r="G132" s="30"/>
      <c r="H132" s="30"/>
      <c r="I132" s="98"/>
      <c r="J132" s="30"/>
      <c r="K132" s="30"/>
      <c r="L132" s="33"/>
      <c r="M132" s="184"/>
      <c r="N132" s="55"/>
      <c r="O132" s="55"/>
      <c r="P132" s="55"/>
      <c r="Q132" s="55"/>
      <c r="R132" s="55"/>
      <c r="S132" s="55"/>
      <c r="T132" s="56"/>
      <c r="AT132" s="12" t="s">
        <v>118</v>
      </c>
      <c r="AU132" s="12" t="s">
        <v>76</v>
      </c>
    </row>
    <row r="133" spans="2:65" s="1" customFormat="1" ht="19.5">
      <c r="B133" s="29"/>
      <c r="C133" s="30"/>
      <c r="D133" s="182" t="s">
        <v>193</v>
      </c>
      <c r="E133" s="30"/>
      <c r="F133" s="185" t="s">
        <v>2416</v>
      </c>
      <c r="G133" s="30"/>
      <c r="H133" s="30"/>
      <c r="I133" s="98"/>
      <c r="J133" s="30"/>
      <c r="K133" s="30"/>
      <c r="L133" s="33"/>
      <c r="M133" s="196"/>
      <c r="N133" s="197"/>
      <c r="O133" s="197"/>
      <c r="P133" s="197"/>
      <c r="Q133" s="197"/>
      <c r="R133" s="197"/>
      <c r="S133" s="197"/>
      <c r="T133" s="198"/>
      <c r="AT133" s="12" t="s">
        <v>193</v>
      </c>
      <c r="AU133" s="12" t="s">
        <v>76</v>
      </c>
    </row>
    <row r="134" spans="2:65" s="1" customFormat="1" ht="6.95" customHeight="1">
      <c r="B134" s="41"/>
      <c r="C134" s="42"/>
      <c r="D134" s="42"/>
      <c r="E134" s="42"/>
      <c r="F134" s="42"/>
      <c r="G134" s="42"/>
      <c r="H134" s="42"/>
      <c r="I134" s="120"/>
      <c r="J134" s="42"/>
      <c r="K134" s="42"/>
      <c r="L134" s="33"/>
    </row>
  </sheetData>
  <sheetProtection algorithmName="SHA-512" hashValue="SF7R1LzlpXgwFBSbdnD+adGZMcn+qz+52t7r1OOTUhxe4TM5LlV89+t0L8FOzcdDMozGa4xLUXp1n8r/x6b6eQ==" saltValue="nMoiRgvZtAoM0dmv+ZavwVc+Bi/TkY2fBu2P63aLEBCmMYdfprbUpHKyucFKO9F2MiKd6XQ74aiIX+c9/7eLzw==" spinCount="100000" sheet="1" objects="1" scenarios="1" formatColumns="0" formatRows="0" autoFilter="0"/>
  <autoFilter ref="C79:K133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01 - Údržba, opravy a ...</vt:lpstr>
      <vt:lpstr>VON - Vedlejší a ostatní ...</vt:lpstr>
      <vt:lpstr>'Rekapitulace stavby'!Názvy_tisku</vt:lpstr>
      <vt:lpstr>'SO 01 - Údržba, opravy a ...'!Názvy_tisku</vt:lpstr>
      <vt:lpstr>'VON - Vedlejší a ostatní ...'!Názvy_tisku</vt:lpstr>
      <vt:lpstr>'Rekapitulace stavby'!Oblast_tisku</vt:lpstr>
      <vt:lpstr>'SO 01 - Údržba, opravy a ...'!Oblast_tisku</vt:lpstr>
      <vt:lpstr>'VON - Vedlejší a ostatní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Šatánek Jan, Ing.</dc:creator>
  <cp:lastModifiedBy>Duda Vlastimil, Ing.</cp:lastModifiedBy>
  <dcterms:created xsi:type="dcterms:W3CDTF">2019-02-19T06:31:14Z</dcterms:created>
  <dcterms:modified xsi:type="dcterms:W3CDTF">2019-03-21T11:50:46Z</dcterms:modified>
</cp:coreProperties>
</file>